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Текущий ремонт г. Кореновск, ул" sheetId="1" r:id="rId1"/>
  </sheets>
  <definedNames>
    <definedName name="_xlnm.Print_Area" localSheetId="0">'Текущий ремонт г. Кореновск, ул'!$A$1:$H$102</definedName>
    <definedName name="_xlnm.Print_Titles" localSheetId="0">'Текущий ремонт г. Кореновск, ул'!$5:$5</definedName>
  </definedNames>
  <calcPr calcMode="auto" refMode="A1"/>
</workbook>
</file>

<file path=xl/sharedStrings.xml><?xml version="1.0" encoding="utf-8"?>
<sst xmlns="http://schemas.openxmlformats.org/spreadsheetml/2006/main" count="192" uniqueCount="192">
  <si>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</si>
  <si>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</si>
  <si>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</si>
  <si>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</si>
  <si>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</si>
  <si>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</si>
  <si>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</si>
  <si>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</si>
  <si>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Офисное здание Кореновского участка: г. Кореновск, ул. Розы Люксенбург, 43</t>
  </si>
  <si>
    <t>Ремонт забора</t>
  </si>
  <si>
    <t>1</t>
  </si>
  <si>
    <t>Очистка поверхности щетками</t>
  </si>
  <si>
    <t>м2</t>
  </si>
  <si>
    <t xml:space="preserve"> </t>
  </si>
  <si>
    <t xml:space="preserve">1 </t>
  </si>
  <si>
    <t>2</t>
  </si>
  <si>
    <t>Обеспыливание поверхности</t>
  </si>
  <si>
    <t>3</t>
  </si>
  <si>
    <t>Окраска масляными составами ранее окрашенных металлических решеток и оград: без рельефа за 2 раза</t>
  </si>
  <si>
    <t xml:space="preserve">(29,2 / 100)*100 </t>
  </si>
  <si>
    <t>4</t>
  </si>
  <si>
    <t>Грунт-эмаль Dali 3 в 1</t>
  </si>
  <si>
    <t>л</t>
  </si>
  <si>
    <t xml:space="preserve">0,08*29,2*2 </t>
  </si>
  <si>
    <t>Бетонное основание забора</t>
  </si>
  <si>
    <t>5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</si>
  <si>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</si>
  <si>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 xml:space="preserve">(11,5 / 100)*100 </t>
  </si>
  <si>
    <t>6</t>
  </si>
  <si>
    <t>Цементная штукатурка 25 кг PLITONIT S11</t>
  </si>
  <si>
    <t>шт</t>
  </si>
  <si>
    <t xml:space="preserve">299/25 </t>
  </si>
  <si>
    <t>7</t>
  </si>
  <si>
    <t>Огрунтовка ранее окрашенных фасадов под окраску перхлорвиниловыми красками: простых с земли и лесов</t>
  </si>
  <si>
    <t>8</t>
  </si>
  <si>
    <t>Шпатлевка ранее окрашенных фасадов под окраску перхлорвиниловыми красками: простых с земли и лесов</t>
  </si>
  <si>
    <t>9</t>
  </si>
  <si>
    <t>Окраска силикатными красками за 2 раза ранее окрашенных фасадов: по штукатурке с земли и лесов</t>
  </si>
  <si>
    <t>10</t>
  </si>
  <si>
    <t>Краска силикатная двухкомпонентная на основе жидкого калиевого стекла с сухими цинковыми белилами, компонент A (основа), цвет белый</t>
  </si>
  <si>
    <t>т</t>
  </si>
  <si>
    <t>Прокладка кабеля с установкой короба под кабель</t>
  </si>
  <si>
    <t>11</t>
  </si>
  <si>
    <t>Короб металлический на конструкциях, кронштейнах, по фермам и колоннам, длина: 3 м</t>
  </si>
  <si>
    <t>м</t>
  </si>
  <si>
    <t xml:space="preserve">(48 / 100)*100 </t>
  </si>
  <si>
    <t>12</t>
  </si>
  <si>
    <t>Лоток неперфорированный 50х100х3000 мм, толщина 0,7 мм,</t>
  </si>
  <si>
    <t xml:space="preserve">48/3 </t>
  </si>
  <si>
    <t>13</t>
  </si>
  <si>
    <t>Кабель до 35 кВ по установленным конструкциям и лоткам с креплением по всей длине, масса 1 м кабеля: до 1 кг</t>
  </si>
  <si>
    <t>14</t>
  </si>
  <si>
    <t>15</t>
  </si>
  <si>
    <t>16</t>
  </si>
  <si>
    <t xml:space="preserve">(4,48 / 100)*100 </t>
  </si>
  <si>
    <t>17</t>
  </si>
  <si>
    <t xml:space="preserve">0,08*4,48*2 </t>
  </si>
  <si>
    <t>Ремонт входной группы</t>
  </si>
  <si>
    <t>18</t>
  </si>
  <si>
    <t>Герметизация наружных стыков шириной до 80 мм герметиком вручную с земли и лестниц</t>
  </si>
  <si>
    <t xml:space="preserve">(8 / 100)*100 </t>
  </si>
  <si>
    <t>19</t>
  </si>
  <si>
    <t>Герметик двухкомпонентный полисульфидный тиоколовый для герметизации стыков стен, защиты узлов сопряжения строительных конструкций</t>
  </si>
  <si>
    <t>20</t>
  </si>
  <si>
    <t>Демонтаж металлических ограждений: без поручней</t>
  </si>
  <si>
    <t xml:space="preserve">(20 / 100)*100 </t>
  </si>
  <si>
    <t>21</t>
  </si>
  <si>
    <t>Устройство металлических ограждений: без поручней</t>
  </si>
  <si>
    <t>22</t>
  </si>
  <si>
    <t>Разборка покрытий полов: из керамогранитных плит</t>
  </si>
  <si>
    <t xml:space="preserve">(27,62 / 100)*100 </t>
  </si>
  <si>
    <t>23</t>
  </si>
  <si>
    <t>Устройство покрытий из плит керамогранитных размером: 40х40 см</t>
  </si>
  <si>
    <t>24</t>
  </si>
  <si>
    <t>Плитка керамогранитная, неполированная, многоцветная, толщина 9 мм</t>
  </si>
  <si>
    <t>25</t>
  </si>
  <si>
    <t>Рейка строганная сухая хвойных пород (ель, сосна), длина 2-3 м, размеры 8х18 мм</t>
  </si>
  <si>
    <t>м3</t>
  </si>
  <si>
    <t>26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</si>
  <si>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</si>
  <si>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27</t>
  </si>
  <si>
    <t>Грунтовка укрепляющая, глубокого проникновения, быстросохнущая, паропроницаемая</t>
  </si>
  <si>
    <t>кг</t>
  </si>
  <si>
    <t>28</t>
  </si>
  <si>
    <t>Ремонт штукатурки внутренних стен по камню известковым раствором площадью отдельных мест: до 1 м2 толщиной слоя до 20 мм</t>
  </si>
  <si>
    <t xml:space="preserve">(1 / 100)*100 </t>
  </si>
  <si>
    <t>29</t>
  </si>
  <si>
    <t>Покрытие поверхностей грунтовкой глубокого проникновения: за 1 раз стен</t>
  </si>
  <si>
    <t>30</t>
  </si>
  <si>
    <t>Грунтовка глубокого проникновения Церезит CT 17 PRO</t>
  </si>
  <si>
    <t>31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</si>
  <si>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</si>
  <si>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32</t>
  </si>
  <si>
    <t>Готовая шпаклевка 5 кг danogips SuperFinish</t>
  </si>
  <si>
    <t>33</t>
  </si>
  <si>
    <t>Окраска водно-дисперсионными акриловыми составами высококачественная: по штукатурке стен</t>
  </si>
  <si>
    <t>34</t>
  </si>
  <si>
    <t>Краска водно-дисперсионная акрилатная ВД-АК-116</t>
  </si>
  <si>
    <t>35</t>
  </si>
  <si>
    <t>Грунтовка акриловая ВД-АК-02</t>
  </si>
  <si>
    <t>36</t>
  </si>
  <si>
    <t>Разборка плинтусов: деревянных и из пластмассовых материалов</t>
  </si>
  <si>
    <t xml:space="preserve">(2 / 100)*100 </t>
  </si>
  <si>
    <t>37</t>
  </si>
  <si>
    <t>Устройство плинтусов поливинилхлоридных: на винтах самонарезающих</t>
  </si>
  <si>
    <t>38</t>
  </si>
  <si>
    <t>Плинтус напольный ПВХ</t>
  </si>
  <si>
    <t>Кабинет № 10</t>
  </si>
  <si>
    <t>39</t>
  </si>
  <si>
    <t xml:space="preserve">(51,46 / 100)*100 </t>
  </si>
  <si>
    <t>40</t>
  </si>
  <si>
    <t xml:space="preserve">0,015438*1000 </t>
  </si>
  <si>
    <t>41</t>
  </si>
  <si>
    <t xml:space="preserve">0,010292*1000 </t>
  </si>
  <si>
    <t>Кабинет № 9</t>
  </si>
  <si>
    <t>42</t>
  </si>
  <si>
    <t>43</t>
  </si>
  <si>
    <t>44</t>
  </si>
  <si>
    <t>45</t>
  </si>
  <si>
    <t>Укладка металлического накладного профиля (порога)</t>
  </si>
  <si>
    <t xml:space="preserve">(0,9 / 100)*100 </t>
  </si>
  <si>
    <t>46</t>
  </si>
  <si>
    <t>Стыкоперекрывающий алюминиевый порог Алком-М ПД 03 одноуровневый стык, 38x3 мм, 900 мм,</t>
  </si>
  <si>
    <t>Коридор</t>
  </si>
  <si>
    <t>47</t>
  </si>
  <si>
    <t xml:space="preserve">(3 / 100)*100 </t>
  </si>
  <si>
    <t>48</t>
  </si>
  <si>
    <t>49</t>
  </si>
  <si>
    <t xml:space="preserve">(50,37 / 100)*100 </t>
  </si>
  <si>
    <t>50</t>
  </si>
  <si>
    <t xml:space="preserve">0,015111*1000 </t>
  </si>
  <si>
    <t>51</t>
  </si>
  <si>
    <t xml:space="preserve">0,010074*1000 </t>
  </si>
  <si>
    <t>Лестничный марш</t>
  </si>
  <si>
    <t>52</t>
  </si>
  <si>
    <t xml:space="preserve">(5 / 100)*100 </t>
  </si>
  <si>
    <t>53</t>
  </si>
  <si>
    <t>54</t>
  </si>
  <si>
    <t>55</t>
  </si>
  <si>
    <t>56</t>
  </si>
  <si>
    <t>57</t>
  </si>
  <si>
    <t xml:space="preserve">(29,62 / 100)*100 </t>
  </si>
  <si>
    <t>58</t>
  </si>
  <si>
    <t xml:space="preserve">0,008886*1000 </t>
  </si>
  <si>
    <t>59</t>
  </si>
  <si>
    <t xml:space="preserve">0,005924*1000 </t>
  </si>
  <si>
    <t>2-й этаж</t>
  </si>
  <si>
    <t>60</t>
  </si>
  <si>
    <t>Заделка трещин в кирпичных стенах: цементным раствором</t>
  </si>
  <si>
    <t xml:space="preserve">(7 / 10)*10 </t>
  </si>
  <si>
    <t>61</t>
  </si>
  <si>
    <t>Раствор готовый кладочный, цементный, М100</t>
  </si>
  <si>
    <t>Кабинет главного специалиста</t>
  </si>
  <si>
    <t>62</t>
  </si>
  <si>
    <t xml:space="preserve">(54,22 / 100)*100 </t>
  </si>
  <si>
    <t>63</t>
  </si>
  <si>
    <t xml:space="preserve">0,016266*1000 </t>
  </si>
  <si>
    <t>64</t>
  </si>
  <si>
    <t xml:space="preserve">0,010844*1000 </t>
  </si>
  <si>
    <t>Приемная</t>
  </si>
  <si>
    <t>65</t>
  </si>
  <si>
    <t>66</t>
  </si>
  <si>
    <t>67</t>
  </si>
  <si>
    <t xml:space="preserve">(55,66 / 100)*100 </t>
  </si>
  <si>
    <t>68</t>
  </si>
  <si>
    <t xml:space="preserve">0,016698*1000 </t>
  </si>
  <si>
    <t>69</t>
  </si>
  <si>
    <t xml:space="preserve">0,011132*1000 </t>
  </si>
  <si>
    <t>70</t>
  </si>
  <si>
    <t>Замена элементов облицовки потолков: реечных без замены каркаса</t>
  </si>
  <si>
    <t xml:space="preserve">((0,6*0,6) / 100)*100 </t>
  </si>
  <si>
    <t>71</t>
  </si>
  <si>
    <t>Потолочная плита Armstrong  600x600x12 мм</t>
  </si>
  <si>
    <t>Кабинет директора</t>
  </si>
  <si>
    <t>72</t>
  </si>
  <si>
    <t xml:space="preserve">(10 / 10)*10 </t>
  </si>
  <si>
    <t>73</t>
  </si>
  <si>
    <t xml:space="preserve">(34,21 / 100)*100 </t>
  </si>
  <si>
    <t>74</t>
  </si>
  <si>
    <t xml:space="preserve">0,010263*1000 </t>
  </si>
  <si>
    <t>75</t>
  </si>
  <si>
    <t xml:space="preserve">0,006842*1000 </t>
  </si>
  <si>
    <t>Пожарный выход (окраска козырька)</t>
  </si>
  <si>
    <t>76</t>
  </si>
  <si>
    <t>Окраска масляными составами ранее окрашенных металлических кровель: за два раза</t>
  </si>
  <si>
    <t xml:space="preserve">(10 / 100)*100 </t>
  </si>
  <si>
    <t>77</t>
  </si>
  <si>
    <t>Грунт-эмаль 3 в 1 Tyumterm матовая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</si>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</sst>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0" numFmtId="166"/>
    <numFmt formatCode="0.0000" numFmtId="167"/>
    <numFmt formatCode="0.000000" numFmtId="168"/>
  </numFmts>
  <fonts count="7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4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8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G103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7109375" customWidth="true"/>
    <col max="2" min="2" style="2" width="5.7109375" customWidth="true"/>
    <col max="3" min="3" style="2" width="29.85546875" customWidth="true"/>
    <col max="4" min="4" style="2" width="7.28515625" customWidth="true"/>
    <col max="5" min="5" style="2" width="12.28515625" customWidth="true"/>
    <col max="6" min="6" style="2" width="8.5703125" customWidth="true"/>
    <col max="7" min="7" style="2" width="19.7109375" customWidth="true"/>
    <col max="8" min="8" style="2" width="18.7109375" customWidth="true"/>
    <col max="9" min="9" style="2" width="8.7109375" customWidth="true"/>
    <col max="10" min="10" style="2" width="8.140625" customWidth="true" hidden="true"/>
    <col max="11" min="11" style="2" width="8.5703125" customWidth="true"/>
    <col max="12" min="12" style="2" width="10" customWidth="true"/>
    <col max="13" min="13" style="2" width="7.85546875" customWidth="true"/>
    <col max="14" min="14" style="2" width="9.7109375" customWidth="true"/>
    <col max="15" min="15" style="2" width="11" customWidth="true" hidden="true"/>
    <col max="16" min="16" style="2" width="14.28515625" customWidth="true"/>
    <col max="19" min="17" style="2" width="9.140625"/>
    <col max="21" min="20" style="3" width="107.85546875" customWidth="true" hidden="true"/>
    <col max="24" min="22" style="4" width="49.42578125" customWidth="true" hidden="true"/>
    <col max="27" min="25" style="5" width="47" customWidth="true" hidden="true"/>
    <col max="30" min="28" style="4" width="49.42578125" customWidth="true" hidden="true"/>
    <col max="33" min="31" style="5" width="47" customWidth="true" hidden="true"/>
    <col max="16384" min="34" style="2" width="9.140625"/>
  </cols>
  <sheetData>
    <row r="2" ht="18" customFormat="true" s="0">
      <c r="A2" s="6" t="s">
        <v>0</v>
      </c>
      <c r="B2" s="6"/>
      <c r="C2" s="6"/>
      <c r="D2" s="6"/>
      <c r="E2" s="6"/>
      <c r="F2" s="6"/>
      <c r="G2" s="6"/>
      <c r="H2" s="6"/>
    </row>
    <row r="3" customHeight="true" ht="9.75" customFormat="true" s="0">
      <c r="A3" s="7"/>
    </row>
    <row r="4" customHeight="true" ht="36" customFormat="true" s="0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</row>
    <row r="5" customFormat="true" s="0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6</v>
      </c>
      <c r="G5" s="12" t="n">
        <v>7</v>
      </c>
      <c r="H5" s="13"/>
    </row>
    <row r="6" ht="12" customFormat="true" s="0">
      <c r="A6" s="14" t="s">
        <v>8</v>
      </c>
      <c r="B6" s="14"/>
      <c r="C6" s="14"/>
      <c r="D6" s="14"/>
      <c r="E6" s="14"/>
      <c r="F6" s="14"/>
      <c r="G6" s="14"/>
      <c r="H6" s="14"/>
      <c r="I6" s="0"/>
      <c r="J6" s="0"/>
      <c r="K6" s="0"/>
      <c r="L6" s="0"/>
      <c r="M6" s="0"/>
      <c r="N6" s="0"/>
      <c r="O6" s="0"/>
      <c r="P6" s="0"/>
      <c r="T6" s="15" t="s">
        <v>8</v>
      </c>
    </row>
    <row r="7" ht="11.25" customFormat="true" s="0">
      <c r="A7" s="16" t="s">
        <v>9</v>
      </c>
      <c r="B7" s="16"/>
      <c r="C7" s="16"/>
      <c r="D7" s="16"/>
      <c r="E7" s="16"/>
      <c r="F7" s="16"/>
      <c r="G7" s="16"/>
      <c r="H7" s="16"/>
      <c r="I7" s="0"/>
      <c r="J7" s="0"/>
      <c r="K7" s="0"/>
      <c r="L7" s="0"/>
      <c r="M7" s="0"/>
      <c r="N7" s="0"/>
      <c r="O7" s="0"/>
      <c r="P7" s="0"/>
      <c r="T7" s="15"/>
      <c r="U7" s="17" t="s">
        <v>9</v>
      </c>
    </row>
    <row r="8" ht="11.25" customFormat="true" s="0">
      <c r="A8" s="18">
        <f>IF(J8&lt;&gt;"",COUNTA(J$1:J8),"")</f>
      </c>
      <c r="B8" s="19" t="s">
        <v>10</v>
      </c>
      <c r="C8" s="20" t="s">
        <v>11</v>
      </c>
      <c r="D8" s="21" t="s">
        <v>12</v>
      </c>
      <c r="E8" s="22" t="n">
        <v>29.2</v>
      </c>
      <c r="F8" s="20"/>
      <c r="G8" s="23"/>
      <c r="H8" s="20" t="s">
        <v>13</v>
      </c>
      <c r="I8" s="0"/>
      <c r="J8" s="2" t="s">
        <v>14</v>
      </c>
      <c r="K8" s="0"/>
      <c r="L8" s="0"/>
      <c r="M8" s="0"/>
      <c r="N8" s="0"/>
      <c r="O8" s="0"/>
      <c r="P8" s="0"/>
      <c r="T8" s="15"/>
      <c r="U8" s="17"/>
    </row>
    <row r="9" ht="11.25" customFormat="true" s="0">
      <c r="A9" s="18">
        <f>IF(J9&lt;&gt;"",COUNTA(J$1:J9),"")</f>
      </c>
      <c r="B9" s="19" t="s">
        <v>15</v>
      </c>
      <c r="C9" s="20" t="s">
        <v>16</v>
      </c>
      <c r="D9" s="21" t="s">
        <v>12</v>
      </c>
      <c r="E9" s="22" t="n">
        <v>29.2</v>
      </c>
      <c r="F9" s="20"/>
      <c r="G9" s="23"/>
      <c r="H9" s="20" t="s">
        <v>13</v>
      </c>
      <c r="I9" s="0"/>
      <c r="J9" s="2" t="s">
        <v>14</v>
      </c>
      <c r="K9" s="0"/>
      <c r="L9" s="0"/>
      <c r="M9" s="0"/>
      <c r="N9" s="0"/>
      <c r="O9" s="0"/>
      <c r="P9" s="0"/>
      <c r="T9" s="15"/>
      <c r="U9" s="17"/>
    </row>
    <row r="10" ht="33.75" customFormat="true" s="0">
      <c r="A10" s="18">
        <f>IF(J10&lt;&gt;"",COUNTA(J$1:J10),"")</f>
      </c>
      <c r="B10" s="19" t="s">
        <v>17</v>
      </c>
      <c r="C10" s="20" t="s">
        <v>18</v>
      </c>
      <c r="D10" s="21" t="s">
        <v>12</v>
      </c>
      <c r="E10" s="23" t="n">
        <v>29.2</v>
      </c>
      <c r="F10" s="20"/>
      <c r="G10" s="23"/>
      <c r="H10" s="20" t="s">
        <v>19</v>
      </c>
      <c r="I10" s="0"/>
      <c r="J10" s="2" t="s">
        <v>14</v>
      </c>
      <c r="K10" s="0"/>
      <c r="L10" s="0"/>
      <c r="M10" s="0"/>
      <c r="N10" s="0"/>
      <c r="O10" s="0"/>
      <c r="P10" s="0"/>
      <c r="T10" s="15"/>
      <c r="U10" s="17"/>
    </row>
    <row r="11" ht="11.25" customFormat="true" s="0">
      <c r="A11" s="18">
        <f>IF(J11&lt;&gt;"",COUNTA(J$1:J11),"")</f>
      </c>
      <c r="B11" s="19" t="s">
        <v>20</v>
      </c>
      <c r="C11" s="20" t="s">
        <v>21</v>
      </c>
      <c r="D11" s="21" t="s">
        <v>22</v>
      </c>
      <c r="E11" s="24" t="n">
        <v>4.672</v>
      </c>
      <c r="F11" s="20"/>
      <c r="G11" s="23"/>
      <c r="H11" s="20" t="s">
        <v>23</v>
      </c>
      <c r="I11" s="0"/>
      <c r="J11" s="2" t="s">
        <v>14</v>
      </c>
      <c r="K11" s="0"/>
      <c r="L11" s="0"/>
      <c r="M11" s="0"/>
      <c r="N11" s="0"/>
      <c r="O11" s="0"/>
      <c r="P11" s="0"/>
      <c r="T11" s="15"/>
      <c r="U11" s="17"/>
    </row>
    <row r="12" ht="11.25" customFormat="true" s="0">
      <c r="A12" s="16" t="s">
        <v>24</v>
      </c>
      <c r="B12" s="16"/>
      <c r="C12" s="16"/>
      <c r="D12" s="16"/>
      <c r="E12" s="16"/>
      <c r="F12" s="16"/>
      <c r="G12" s="16"/>
      <c r="H12" s="16"/>
      <c r="I12" s="0"/>
      <c r="J12" s="0"/>
      <c r="K12" s="0"/>
      <c r="L12" s="0"/>
      <c r="M12" s="0"/>
      <c r="N12" s="0"/>
      <c r="O12" s="0"/>
      <c r="P12" s="0"/>
      <c r="T12" s="15"/>
      <c r="U12" s="17" t="s">
        <v>24</v>
      </c>
    </row>
    <row r="13" ht="56.25" customFormat="true" s="0">
      <c r="A13" s="18">
        <f>IF(J13&lt;&gt;"",COUNTA(J$1:J13),"")</f>
      </c>
      <c r="B13" s="19" t="s">
        <v>25</v>
      </c>
      <c r="C13" s="20" t="s">
        <v>26</v>
      </c>
      <c r="D13" s="21" t="s">
        <v>12</v>
      </c>
      <c r="E13" s="23" t="n">
        <v>11.5</v>
      </c>
      <c r="F13" s="20"/>
      <c r="G13" s="23"/>
      <c r="H13" s="20" t="s">
        <v>27</v>
      </c>
      <c r="I13" s="0"/>
      <c r="J13" s="2" t="s">
        <v>14</v>
      </c>
      <c r="K13" s="0"/>
      <c r="L13" s="0"/>
      <c r="M13" s="0"/>
      <c r="N13" s="0"/>
      <c r="O13" s="0"/>
      <c r="P13" s="0"/>
      <c r="T13" s="15"/>
      <c r="U13" s="17"/>
    </row>
    <row r="14" ht="22.5" customFormat="true" s="0">
      <c r="A14" s="18">
        <f>IF(J14&lt;&gt;"",COUNTA(J$1:J14),"")</f>
      </c>
      <c r="B14" s="19" t="s">
        <v>28</v>
      </c>
      <c r="C14" s="20" t="s">
        <v>29</v>
      </c>
      <c r="D14" s="21" t="s">
        <v>30</v>
      </c>
      <c r="E14" s="25" t="n">
        <v>11.96</v>
      </c>
      <c r="F14" s="20"/>
      <c r="G14" s="23"/>
      <c r="H14" s="20" t="s">
        <v>31</v>
      </c>
      <c r="I14" s="0"/>
      <c r="J14" s="2" t="s">
        <v>14</v>
      </c>
      <c r="K14" s="0"/>
      <c r="L14" s="0"/>
      <c r="M14" s="0"/>
      <c r="N14" s="0"/>
      <c r="O14" s="0"/>
      <c r="P14" s="0"/>
      <c r="T14" s="15"/>
      <c r="U14" s="17"/>
    </row>
    <row r="15" ht="45" customFormat="true" s="0">
      <c r="A15" s="18">
        <f>IF(J15&lt;&gt;"",COUNTA(J$1:J15),"")</f>
      </c>
      <c r="B15" s="19" t="s">
        <v>32</v>
      </c>
      <c r="C15" s="20" t="s">
        <v>33</v>
      </c>
      <c r="D15" s="21" t="s">
        <v>12</v>
      </c>
      <c r="E15" s="23" t="n">
        <v>11.5</v>
      </c>
      <c r="F15" s="20"/>
      <c r="G15" s="23"/>
      <c r="H15" s="20" t="s">
        <v>27</v>
      </c>
      <c r="I15" s="0"/>
      <c r="J15" s="2" t="s">
        <v>14</v>
      </c>
      <c r="K15" s="0"/>
      <c r="L15" s="0"/>
      <c r="M15" s="0"/>
      <c r="N15" s="0"/>
      <c r="O15" s="0"/>
      <c r="P15" s="0"/>
      <c r="T15" s="15"/>
      <c r="U15" s="17"/>
    </row>
    <row r="16" ht="45" customFormat="true" s="0">
      <c r="A16" s="18">
        <f>IF(J16&lt;&gt;"",COUNTA(J$1:J16),"")</f>
      </c>
      <c r="B16" s="19" t="s">
        <v>34</v>
      </c>
      <c r="C16" s="20" t="s">
        <v>35</v>
      </c>
      <c r="D16" s="21" t="s">
        <v>12</v>
      </c>
      <c r="E16" s="23" t="n">
        <v>11.5</v>
      </c>
      <c r="F16" s="20"/>
      <c r="G16" s="23"/>
      <c r="H16" s="20" t="s">
        <v>27</v>
      </c>
      <c r="I16" s="0"/>
      <c r="J16" s="2" t="s">
        <v>14</v>
      </c>
      <c r="K16" s="0"/>
      <c r="L16" s="0"/>
      <c r="M16" s="0"/>
      <c r="N16" s="0"/>
      <c r="O16" s="0"/>
      <c r="P16" s="0"/>
      <c r="T16" s="15"/>
      <c r="U16" s="17"/>
    </row>
    <row r="17" ht="33.75" customFormat="true" s="0">
      <c r="A17" s="18">
        <f>IF(J17&lt;&gt;"",COUNTA(J$1:J17),"")</f>
      </c>
      <c r="B17" s="19" t="s">
        <v>36</v>
      </c>
      <c r="C17" s="20" t="s">
        <v>37</v>
      </c>
      <c r="D17" s="21" t="s">
        <v>12</v>
      </c>
      <c r="E17" s="23" t="n">
        <v>11.5</v>
      </c>
      <c r="F17" s="20"/>
      <c r="G17" s="23"/>
      <c r="H17" s="20" t="s">
        <v>27</v>
      </c>
      <c r="I17" s="0"/>
      <c r="J17" s="2" t="s">
        <v>14</v>
      </c>
      <c r="K17" s="0"/>
      <c r="L17" s="0"/>
      <c r="M17" s="0"/>
      <c r="N17" s="0"/>
      <c r="O17" s="0"/>
      <c r="P17" s="0"/>
      <c r="T17" s="15"/>
      <c r="U17" s="17"/>
    </row>
    <row r="18" ht="45" customFormat="true" s="0">
      <c r="A18" s="18">
        <f>IF(J18&lt;&gt;"",COUNTA(J$1:J18),"")</f>
      </c>
      <c r="B18" s="19" t="s">
        <v>38</v>
      </c>
      <c r="C18" s="20" t="s">
        <v>39</v>
      </c>
      <c r="D18" s="21" t="s">
        <v>40</v>
      </c>
      <c r="E18" s="26" t="n">
        <v>0.00322</v>
      </c>
      <c r="F18" s="20"/>
      <c r="G18" s="23"/>
      <c r="H18" s="20" t="s">
        <v>13</v>
      </c>
      <c r="I18" s="0"/>
      <c r="J18" s="2" t="s">
        <v>14</v>
      </c>
      <c r="K18" s="0"/>
      <c r="L18" s="0"/>
      <c r="M18" s="0"/>
      <c r="N18" s="0"/>
      <c r="O18" s="0"/>
      <c r="P18" s="0"/>
      <c r="T18" s="15"/>
      <c r="U18" s="17"/>
    </row>
    <row r="19" ht="11.25" customFormat="true" s="0">
      <c r="A19" s="16" t="s">
        <v>41</v>
      </c>
      <c r="B19" s="16"/>
      <c r="C19" s="16"/>
      <c r="D19" s="16"/>
      <c r="E19" s="16"/>
      <c r="F19" s="16"/>
      <c r="G19" s="16"/>
      <c r="H19" s="16"/>
      <c r="I19" s="0"/>
      <c r="J19" s="0"/>
      <c r="K19" s="0"/>
      <c r="L19" s="0"/>
      <c r="M19" s="0"/>
      <c r="N19" s="0"/>
      <c r="O19" s="0"/>
      <c r="P19" s="0"/>
      <c r="T19" s="15"/>
      <c r="U19" s="17" t="s">
        <v>41</v>
      </c>
    </row>
    <row r="20" ht="33.75" customFormat="true" s="0">
      <c r="A20" s="18">
        <f>IF(J20&lt;&gt;"",COUNTA(J$1:J20),"")</f>
      </c>
      <c r="B20" s="19" t="s">
        <v>42</v>
      </c>
      <c r="C20" s="20" t="s">
        <v>43</v>
      </c>
      <c r="D20" s="21" t="s">
        <v>44</v>
      </c>
      <c r="E20" s="23" t="n">
        <v>48</v>
      </c>
      <c r="F20" s="20"/>
      <c r="G20" s="23"/>
      <c r="H20" s="20" t="s">
        <v>45</v>
      </c>
      <c r="I20" s="0"/>
      <c r="J20" s="2" t="s">
        <v>14</v>
      </c>
      <c r="K20" s="0"/>
      <c r="L20" s="0"/>
      <c r="M20" s="0"/>
      <c r="N20" s="0"/>
      <c r="O20" s="0"/>
      <c r="P20" s="0"/>
      <c r="T20" s="15"/>
      <c r="U20" s="17"/>
    </row>
    <row r="21" ht="22.5" customFormat="true" s="0">
      <c r="A21" s="18">
        <f>IF(J21&lt;&gt;"",COUNTA(J$1:J21),"")</f>
      </c>
      <c r="B21" s="19" t="s">
        <v>46</v>
      </c>
      <c r="C21" s="20" t="s">
        <v>47</v>
      </c>
      <c r="D21" s="21" t="s">
        <v>30</v>
      </c>
      <c r="E21" s="27" t="n">
        <v>16</v>
      </c>
      <c r="F21" s="20"/>
      <c r="G21" s="23"/>
      <c r="H21" s="20" t="s">
        <v>48</v>
      </c>
      <c r="I21" s="0"/>
      <c r="J21" s="2" t="s">
        <v>14</v>
      </c>
      <c r="K21" s="0"/>
      <c r="L21" s="0"/>
      <c r="M21" s="0"/>
      <c r="N21" s="0"/>
      <c r="O21" s="0"/>
      <c r="P21" s="0"/>
      <c r="T21" s="15"/>
      <c r="U21" s="17"/>
    </row>
    <row r="22" ht="45" customFormat="true" s="0">
      <c r="A22" s="18">
        <f>IF(J22&lt;&gt;"",COUNTA(J$1:J22),"")</f>
      </c>
      <c r="B22" s="19" t="s">
        <v>49</v>
      </c>
      <c r="C22" s="20" t="s">
        <v>50</v>
      </c>
      <c r="D22" s="21" t="s">
        <v>44</v>
      </c>
      <c r="E22" s="23" t="n">
        <v>48</v>
      </c>
      <c r="F22" s="20"/>
      <c r="G22" s="23"/>
      <c r="H22" s="20" t="s">
        <v>45</v>
      </c>
      <c r="I22" s="0"/>
      <c r="J22" s="2" t="s">
        <v>14</v>
      </c>
      <c r="K22" s="0"/>
      <c r="L22" s="0"/>
      <c r="M22" s="0"/>
      <c r="N22" s="0"/>
      <c r="O22" s="0"/>
      <c r="P22" s="0"/>
      <c r="T22" s="15"/>
      <c r="U22" s="17"/>
    </row>
    <row r="23" ht="11.25" customFormat="true" s="0">
      <c r="A23" s="18">
        <f>IF(J23&lt;&gt;"",COUNTA(J$1:J23),"")</f>
      </c>
      <c r="B23" s="19" t="s">
        <v>51</v>
      </c>
      <c r="C23" s="20" t="s">
        <v>11</v>
      </c>
      <c r="D23" s="21" t="s">
        <v>12</v>
      </c>
      <c r="E23" s="25" t="n">
        <v>4.48</v>
      </c>
      <c r="F23" s="20"/>
      <c r="G23" s="23"/>
      <c r="H23" s="20" t="s">
        <v>13</v>
      </c>
      <c r="I23" s="0"/>
      <c r="J23" s="2" t="s">
        <v>14</v>
      </c>
      <c r="K23" s="0"/>
      <c r="L23" s="0"/>
      <c r="M23" s="0"/>
      <c r="N23" s="0"/>
      <c r="O23" s="0"/>
      <c r="P23" s="0"/>
      <c r="T23" s="15"/>
      <c r="U23" s="17"/>
    </row>
    <row r="24" ht="11.25" customFormat="true" s="0">
      <c r="A24" s="18">
        <f>IF(J24&lt;&gt;"",COUNTA(J$1:J24),"")</f>
      </c>
      <c r="B24" s="19" t="s">
        <v>52</v>
      </c>
      <c r="C24" s="20" t="s">
        <v>16</v>
      </c>
      <c r="D24" s="21" t="s">
        <v>12</v>
      </c>
      <c r="E24" s="25" t="n">
        <v>4.48</v>
      </c>
      <c r="F24" s="20"/>
      <c r="G24" s="23"/>
      <c r="H24" s="20" t="s">
        <v>13</v>
      </c>
      <c r="I24" s="0"/>
      <c r="J24" s="2" t="s">
        <v>14</v>
      </c>
      <c r="K24" s="0"/>
      <c r="L24" s="0"/>
      <c r="M24" s="0"/>
      <c r="N24" s="0"/>
      <c r="O24" s="0"/>
      <c r="P24" s="0"/>
      <c r="T24" s="15"/>
      <c r="U24" s="17"/>
    </row>
    <row r="25" ht="33.75" customFormat="true" s="0">
      <c r="A25" s="18">
        <f>IF(J25&lt;&gt;"",COUNTA(J$1:J25),"")</f>
      </c>
      <c r="B25" s="19" t="s">
        <v>53</v>
      </c>
      <c r="C25" s="20" t="s">
        <v>18</v>
      </c>
      <c r="D25" s="21" t="s">
        <v>12</v>
      </c>
      <c r="E25" s="23" t="n">
        <v>4.48</v>
      </c>
      <c r="F25" s="20"/>
      <c r="G25" s="23"/>
      <c r="H25" s="20" t="s">
        <v>54</v>
      </c>
      <c r="I25" s="0"/>
      <c r="J25" s="2" t="s">
        <v>14</v>
      </c>
      <c r="K25" s="0"/>
      <c r="L25" s="0"/>
      <c r="M25" s="0"/>
      <c r="N25" s="0"/>
      <c r="O25" s="0"/>
      <c r="P25" s="0"/>
      <c r="T25" s="15"/>
      <c r="U25" s="17"/>
    </row>
    <row r="26" ht="11.25" customFormat="true" s="0">
      <c r="A26" s="18">
        <f>IF(J26&lt;&gt;"",COUNTA(J$1:J26),"")</f>
      </c>
      <c r="B26" s="19" t="s">
        <v>55</v>
      </c>
      <c r="C26" s="20" t="s">
        <v>21</v>
      </c>
      <c r="D26" s="21" t="s">
        <v>22</v>
      </c>
      <c r="E26" s="28" t="n">
        <v>0.7168</v>
      </c>
      <c r="F26" s="20"/>
      <c r="G26" s="23"/>
      <c r="H26" s="20" t="s">
        <v>56</v>
      </c>
      <c r="I26" s="0"/>
      <c r="J26" s="2" t="s">
        <v>14</v>
      </c>
      <c r="K26" s="0"/>
      <c r="L26" s="0"/>
      <c r="M26" s="0"/>
      <c r="N26" s="0"/>
      <c r="O26" s="0"/>
      <c r="P26" s="0"/>
      <c r="T26" s="15"/>
      <c r="U26" s="17"/>
    </row>
    <row r="27" ht="11.25" customFormat="true" s="0">
      <c r="A27" s="16" t="s">
        <v>57</v>
      </c>
      <c r="B27" s="16"/>
      <c r="C27" s="16"/>
      <c r="D27" s="16"/>
      <c r="E27" s="16"/>
      <c r="F27" s="16"/>
      <c r="G27" s="16"/>
      <c r="H27" s="16"/>
      <c r="I27" s="0"/>
      <c r="J27" s="0"/>
      <c r="K27" s="0"/>
      <c r="L27" s="0"/>
      <c r="M27" s="0"/>
      <c r="N27" s="0"/>
      <c r="O27" s="0"/>
      <c r="P27" s="0"/>
      <c r="T27" s="15"/>
      <c r="U27" s="17" t="s">
        <v>57</v>
      </c>
    </row>
    <row r="28" ht="33.75" customFormat="true" s="0">
      <c r="A28" s="18">
        <f>IF(J28&lt;&gt;"",COUNTA(J$1:J28),"")</f>
      </c>
      <c r="B28" s="19" t="s">
        <v>58</v>
      </c>
      <c r="C28" s="20" t="s">
        <v>59</v>
      </c>
      <c r="D28" s="21" t="s">
        <v>44</v>
      </c>
      <c r="E28" s="23" t="n">
        <v>8</v>
      </c>
      <c r="F28" s="20"/>
      <c r="G28" s="23"/>
      <c r="H28" s="20" t="s">
        <v>60</v>
      </c>
      <c r="I28" s="0"/>
      <c r="J28" s="2" t="s">
        <v>14</v>
      </c>
      <c r="K28" s="0"/>
      <c r="L28" s="0"/>
      <c r="M28" s="0"/>
      <c r="N28" s="0"/>
      <c r="O28" s="0"/>
      <c r="P28" s="0"/>
      <c r="T28" s="15"/>
      <c r="U28" s="17"/>
    </row>
    <row r="29" ht="56.25" customFormat="true" s="0">
      <c r="A29" s="18">
        <f>IF(J29&lt;&gt;"",COUNTA(J$1:J29),"")</f>
      </c>
      <c r="B29" s="19" t="s">
        <v>61</v>
      </c>
      <c r="C29" s="20" t="s">
        <v>62</v>
      </c>
      <c r="D29" s="21" t="s">
        <v>40</v>
      </c>
      <c r="E29" s="28" t="n">
        <v>0.0096</v>
      </c>
      <c r="F29" s="20"/>
      <c r="G29" s="23"/>
      <c r="H29" s="20" t="s">
        <v>13</v>
      </c>
      <c r="I29" s="0"/>
      <c r="J29" s="2" t="s">
        <v>14</v>
      </c>
      <c r="K29" s="0"/>
      <c r="L29" s="0"/>
      <c r="M29" s="0"/>
      <c r="N29" s="0"/>
      <c r="O29" s="0"/>
      <c r="P29" s="0"/>
      <c r="T29" s="15"/>
      <c r="U29" s="17"/>
    </row>
    <row r="30" ht="22.5" customFormat="true" s="0">
      <c r="A30" s="18">
        <f>IF(J30&lt;&gt;"",COUNTA(J$1:J30),"")</f>
      </c>
      <c r="B30" s="19" t="s">
        <v>63</v>
      </c>
      <c r="C30" s="20" t="s">
        <v>64</v>
      </c>
      <c r="D30" s="21" t="s">
        <v>44</v>
      </c>
      <c r="E30" s="23" t="n">
        <v>20</v>
      </c>
      <c r="F30" s="20"/>
      <c r="G30" s="23"/>
      <c r="H30" s="20" t="s">
        <v>65</v>
      </c>
      <c r="I30" s="0"/>
      <c r="J30" s="2" t="s">
        <v>14</v>
      </c>
      <c r="K30" s="0"/>
      <c r="L30" s="0"/>
      <c r="M30" s="0"/>
      <c r="N30" s="0"/>
      <c r="O30" s="0"/>
      <c r="P30" s="0"/>
      <c r="T30" s="15"/>
      <c r="U30" s="17"/>
    </row>
    <row r="31" ht="22.5" customFormat="true" s="0">
      <c r="A31" s="18">
        <f>IF(J31&lt;&gt;"",COUNTA(J$1:J31),"")</f>
      </c>
      <c r="B31" s="19" t="s">
        <v>66</v>
      </c>
      <c r="C31" s="20" t="s">
        <v>67</v>
      </c>
      <c r="D31" s="21" t="s">
        <v>44</v>
      </c>
      <c r="E31" s="23" t="n">
        <v>20</v>
      </c>
      <c r="F31" s="20"/>
      <c r="G31" s="23"/>
      <c r="H31" s="20" t="s">
        <v>65</v>
      </c>
      <c r="I31" s="0"/>
      <c r="J31" s="2" t="s">
        <v>14</v>
      </c>
      <c r="K31" s="0"/>
      <c r="L31" s="0"/>
      <c r="M31" s="0"/>
      <c r="N31" s="0"/>
      <c r="O31" s="0"/>
      <c r="P31" s="0"/>
      <c r="T31" s="15"/>
      <c r="U31" s="17"/>
    </row>
    <row r="32" ht="22.5" customFormat="true" s="0">
      <c r="A32" s="18">
        <f>IF(J32&lt;&gt;"",COUNTA(J$1:J32),"")</f>
      </c>
      <c r="B32" s="19" t="s">
        <v>68</v>
      </c>
      <c r="C32" s="20" t="s">
        <v>69</v>
      </c>
      <c r="D32" s="21" t="s">
        <v>12</v>
      </c>
      <c r="E32" s="23" t="n">
        <v>27.62</v>
      </c>
      <c r="F32" s="20"/>
      <c r="G32" s="23"/>
      <c r="H32" s="20" t="s">
        <v>70</v>
      </c>
      <c r="I32" s="0"/>
      <c r="J32" s="2" t="s">
        <v>14</v>
      </c>
      <c r="K32" s="0"/>
      <c r="L32" s="0"/>
      <c r="M32" s="0"/>
      <c r="N32" s="0"/>
      <c r="O32" s="0"/>
      <c r="P32" s="0"/>
      <c r="T32" s="15"/>
      <c r="U32" s="17"/>
    </row>
    <row r="33" ht="22.5" customFormat="true" s="0">
      <c r="A33" s="18">
        <f>IF(J33&lt;&gt;"",COUNTA(J$1:J33),"")</f>
      </c>
      <c r="B33" s="19" t="s">
        <v>71</v>
      </c>
      <c r="C33" s="20" t="s">
        <v>72</v>
      </c>
      <c r="D33" s="21" t="s">
        <v>12</v>
      </c>
      <c r="E33" s="23" t="n">
        <v>27.62</v>
      </c>
      <c r="F33" s="20"/>
      <c r="G33" s="23"/>
      <c r="H33" s="20" t="s">
        <v>70</v>
      </c>
      <c r="I33" s="0"/>
      <c r="J33" s="2" t="s">
        <v>14</v>
      </c>
      <c r="K33" s="0"/>
      <c r="L33" s="0"/>
      <c r="M33" s="0"/>
      <c r="N33" s="0"/>
      <c r="O33" s="0"/>
      <c r="P33" s="0"/>
      <c r="T33" s="15"/>
      <c r="U33" s="17"/>
    </row>
    <row r="34" ht="33.75" customFormat="true" s="0">
      <c r="A34" s="18">
        <f>IF(J34&lt;&gt;"",COUNTA(J$1:J34),"")</f>
      </c>
      <c r="B34" s="19" t="s">
        <v>73</v>
      </c>
      <c r="C34" s="20" t="s">
        <v>74</v>
      </c>
      <c r="D34" s="21" t="s">
        <v>12</v>
      </c>
      <c r="E34" s="28" t="n">
        <v>28.1724</v>
      </c>
      <c r="F34" s="20"/>
      <c r="G34" s="23"/>
      <c r="H34" s="20" t="s">
        <v>13</v>
      </c>
      <c r="I34" s="0"/>
      <c r="J34" s="2" t="s">
        <v>14</v>
      </c>
      <c r="K34" s="0"/>
      <c r="L34" s="0"/>
      <c r="M34" s="0"/>
      <c r="N34" s="0"/>
      <c r="O34" s="0"/>
      <c r="P34" s="0"/>
      <c r="T34" s="15"/>
      <c r="U34" s="17"/>
    </row>
    <row r="35" ht="33.75" customFormat="true" s="0">
      <c r="A35" s="18">
        <f>IF(J35&lt;&gt;"",COUNTA(J$1:J35),"")</f>
      </c>
      <c r="B35" s="19" t="s">
        <v>75</v>
      </c>
      <c r="C35" s="20" t="s">
        <v>76</v>
      </c>
      <c r="D35" s="21" t="s">
        <v>77</v>
      </c>
      <c r="E35" s="29" t="n">
        <v>0.002762</v>
      </c>
      <c r="F35" s="20"/>
      <c r="G35" s="23"/>
      <c r="H35" s="20" t="s">
        <v>13</v>
      </c>
      <c r="I35" s="0"/>
      <c r="J35" s="2" t="s">
        <v>14</v>
      </c>
      <c r="K35" s="0"/>
      <c r="L35" s="0"/>
      <c r="M35" s="0"/>
      <c r="N35" s="0"/>
      <c r="O35" s="0"/>
      <c r="P35" s="0"/>
      <c r="T35" s="15"/>
      <c r="U35" s="17"/>
    </row>
    <row r="36" ht="45" customFormat="true" s="0">
      <c r="A36" s="18">
        <f>IF(J36&lt;&gt;"",COUNTA(J$1:J36),"")</f>
      </c>
      <c r="B36" s="19" t="s">
        <v>78</v>
      </c>
      <c r="C36" s="20" t="s">
        <v>79</v>
      </c>
      <c r="D36" s="21" t="s">
        <v>40</v>
      </c>
      <c r="E36" s="26" t="n">
        <v>0.33144</v>
      </c>
      <c r="F36" s="20"/>
      <c r="G36" s="23"/>
      <c r="H36" s="20" t="s">
        <v>13</v>
      </c>
      <c r="I36" s="0"/>
      <c r="J36" s="2" t="s">
        <v>14</v>
      </c>
      <c r="K36" s="0"/>
      <c r="L36" s="0"/>
      <c r="M36" s="0"/>
      <c r="N36" s="0"/>
      <c r="O36" s="0"/>
      <c r="P36" s="0"/>
      <c r="T36" s="15"/>
      <c r="U36" s="17"/>
    </row>
    <row r="37" ht="33.75" customFormat="true" s="0">
      <c r="A37" s="18">
        <f>IF(J37&lt;&gt;"",COUNTA(J$1:J37),"")</f>
      </c>
      <c r="B37" s="19" t="s">
        <v>80</v>
      </c>
      <c r="C37" s="20" t="s">
        <v>81</v>
      </c>
      <c r="D37" s="21" t="s">
        <v>82</v>
      </c>
      <c r="E37" s="27" t="n">
        <v>5</v>
      </c>
      <c r="F37" s="20"/>
      <c r="G37" s="23"/>
      <c r="H37" s="20" t="s">
        <v>13</v>
      </c>
      <c r="I37" s="0"/>
      <c r="J37" s="2" t="s">
        <v>14</v>
      </c>
      <c r="K37" s="0"/>
      <c r="L37" s="0"/>
      <c r="M37" s="0"/>
      <c r="N37" s="0"/>
      <c r="O37" s="0"/>
      <c r="P37" s="0"/>
      <c r="T37" s="15"/>
      <c r="U37" s="17"/>
    </row>
    <row r="38" ht="45" customFormat="true" s="0">
      <c r="A38" s="18">
        <f>IF(J38&lt;&gt;"",COUNTA(J$1:J38),"")</f>
      </c>
      <c r="B38" s="19" t="s">
        <v>83</v>
      </c>
      <c r="C38" s="20" t="s">
        <v>84</v>
      </c>
      <c r="D38" s="21" t="s">
        <v>12</v>
      </c>
      <c r="E38" s="23" t="n">
        <v>1</v>
      </c>
      <c r="F38" s="20"/>
      <c r="G38" s="23"/>
      <c r="H38" s="20" t="s">
        <v>85</v>
      </c>
      <c r="I38" s="0"/>
      <c r="J38" s="2" t="s">
        <v>14</v>
      </c>
      <c r="K38" s="0"/>
      <c r="L38" s="0"/>
      <c r="M38" s="0"/>
      <c r="N38" s="0"/>
      <c r="O38" s="0"/>
      <c r="P38" s="0"/>
      <c r="T38" s="15"/>
      <c r="U38" s="17"/>
    </row>
    <row r="39" ht="22.5" customFormat="true" s="0">
      <c r="A39" s="18">
        <f>IF(J39&lt;&gt;"",COUNTA(J$1:J39),"")</f>
      </c>
      <c r="B39" s="19" t="s">
        <v>86</v>
      </c>
      <c r="C39" s="20" t="s">
        <v>87</v>
      </c>
      <c r="D39" s="21" t="s">
        <v>12</v>
      </c>
      <c r="E39" s="23" t="n">
        <v>1</v>
      </c>
      <c r="F39" s="20"/>
      <c r="G39" s="23"/>
      <c r="H39" s="20" t="s">
        <v>85</v>
      </c>
      <c r="I39" s="0"/>
      <c r="J39" s="2" t="s">
        <v>14</v>
      </c>
      <c r="K39" s="0"/>
      <c r="L39" s="0"/>
      <c r="M39" s="0"/>
      <c r="N39" s="0"/>
      <c r="O39" s="0"/>
      <c r="P39" s="0"/>
      <c r="T39" s="15"/>
      <c r="U39" s="17"/>
    </row>
    <row r="40" ht="22.5" customFormat="true" s="0">
      <c r="A40" s="18">
        <f>IF(J40&lt;&gt;"",COUNTA(J$1:J40),"")</f>
      </c>
      <c r="B40" s="19" t="s">
        <v>88</v>
      </c>
      <c r="C40" s="20" t="s">
        <v>89</v>
      </c>
      <c r="D40" s="21" t="s">
        <v>82</v>
      </c>
      <c r="E40" s="27" t="n">
        <v>1</v>
      </c>
      <c r="F40" s="20"/>
      <c r="G40" s="23"/>
      <c r="H40" s="20" t="s">
        <v>13</v>
      </c>
      <c r="I40" s="0"/>
      <c r="J40" s="2" t="s">
        <v>14</v>
      </c>
      <c r="K40" s="0"/>
      <c r="L40" s="0"/>
      <c r="M40" s="0"/>
      <c r="N40" s="0"/>
      <c r="O40" s="0"/>
      <c r="P40" s="0"/>
      <c r="T40" s="15"/>
      <c r="U40" s="17"/>
    </row>
    <row r="41" ht="45" customFormat="true" s="0">
      <c r="A41" s="18">
        <f>IF(J41&lt;&gt;"",COUNTA(J$1:J41),"")</f>
      </c>
      <c r="B41" s="19" t="s">
        <v>90</v>
      </c>
      <c r="C41" s="20" t="s">
        <v>91</v>
      </c>
      <c r="D41" s="21" t="s">
        <v>12</v>
      </c>
      <c r="E41" s="23" t="n">
        <v>1</v>
      </c>
      <c r="F41" s="20"/>
      <c r="G41" s="23"/>
      <c r="H41" s="20" t="s">
        <v>85</v>
      </c>
      <c r="I41" s="0"/>
      <c r="J41" s="2" t="s">
        <v>14</v>
      </c>
      <c r="K41" s="0"/>
      <c r="L41" s="0"/>
      <c r="M41" s="0"/>
      <c r="N41" s="0"/>
      <c r="O41" s="0"/>
      <c r="P41" s="0"/>
      <c r="T41" s="15"/>
      <c r="U41" s="17"/>
    </row>
    <row r="42" ht="22.5" customFormat="true" s="0">
      <c r="A42" s="18">
        <f>IF(J42&lt;&gt;"",COUNTA(J$1:J42),"")</f>
      </c>
      <c r="B42" s="19" t="s">
        <v>92</v>
      </c>
      <c r="C42" s="20" t="s">
        <v>93</v>
      </c>
      <c r="D42" s="21" t="s">
        <v>82</v>
      </c>
      <c r="E42" s="27" t="n">
        <v>2</v>
      </c>
      <c r="F42" s="20"/>
      <c r="G42" s="23"/>
      <c r="H42" s="20" t="s">
        <v>13</v>
      </c>
      <c r="I42" s="0"/>
      <c r="J42" s="2" t="s">
        <v>14</v>
      </c>
      <c r="K42" s="0"/>
      <c r="L42" s="0"/>
      <c r="M42" s="0"/>
      <c r="N42" s="0"/>
      <c r="O42" s="0"/>
      <c r="P42" s="0"/>
      <c r="T42" s="15"/>
      <c r="U42" s="17"/>
    </row>
    <row r="43" ht="45" customFormat="true" s="0">
      <c r="A43" s="18">
        <f>IF(J43&lt;&gt;"",COUNTA(J$1:J43),"")</f>
      </c>
      <c r="B43" s="19" t="s">
        <v>94</v>
      </c>
      <c r="C43" s="20" t="s">
        <v>95</v>
      </c>
      <c r="D43" s="21" t="s">
        <v>12</v>
      </c>
      <c r="E43" s="23" t="n">
        <v>1</v>
      </c>
      <c r="F43" s="20"/>
      <c r="G43" s="23"/>
      <c r="H43" s="20" t="s">
        <v>85</v>
      </c>
      <c r="I43" s="0"/>
      <c r="J43" s="2" t="s">
        <v>14</v>
      </c>
      <c r="K43" s="0"/>
      <c r="L43" s="0"/>
      <c r="M43" s="0"/>
      <c r="N43" s="0"/>
      <c r="O43" s="0"/>
      <c r="P43" s="0"/>
      <c r="T43" s="15"/>
      <c r="U43" s="17"/>
    </row>
    <row r="44" ht="22.5" customFormat="true" s="0">
      <c r="A44" s="18">
        <f>IF(J44&lt;&gt;"",COUNTA(J$1:J44),"")</f>
      </c>
      <c r="B44" s="19" t="s">
        <v>96</v>
      </c>
      <c r="C44" s="20" t="s">
        <v>97</v>
      </c>
      <c r="D44" s="21" t="s">
        <v>82</v>
      </c>
      <c r="E44" s="22" t="n">
        <v>0.3</v>
      </c>
      <c r="F44" s="20"/>
      <c r="G44" s="23"/>
      <c r="H44" s="20" t="s">
        <v>13</v>
      </c>
      <c r="I44" s="0"/>
      <c r="J44" s="2" t="s">
        <v>14</v>
      </c>
      <c r="K44" s="0"/>
      <c r="L44" s="0"/>
      <c r="M44" s="0"/>
      <c r="N44" s="0"/>
      <c r="O44" s="0"/>
      <c r="P44" s="0"/>
      <c r="T44" s="15"/>
      <c r="U44" s="17"/>
    </row>
    <row r="45" ht="11.25" customFormat="true" s="0">
      <c r="A45" s="18">
        <f>IF(J45&lt;&gt;"",COUNTA(J$1:J45),"")</f>
      </c>
      <c r="B45" s="19" t="s">
        <v>98</v>
      </c>
      <c r="C45" s="20" t="s">
        <v>99</v>
      </c>
      <c r="D45" s="21" t="s">
        <v>82</v>
      </c>
      <c r="E45" s="27" t="n">
        <v>1</v>
      </c>
      <c r="F45" s="20"/>
      <c r="G45" s="23"/>
      <c r="H45" s="20" t="s">
        <v>13</v>
      </c>
      <c r="I45" s="0"/>
      <c r="J45" s="2" t="s">
        <v>14</v>
      </c>
      <c r="K45" s="0"/>
      <c r="L45" s="0"/>
      <c r="M45" s="0"/>
      <c r="N45" s="0"/>
      <c r="O45" s="0"/>
      <c r="P45" s="0"/>
      <c r="T45" s="15"/>
      <c r="U45" s="17"/>
    </row>
    <row r="46" ht="22.5" customFormat="true" s="0">
      <c r="A46" s="18">
        <f>IF(J46&lt;&gt;"",COUNTA(J$1:J46),"")</f>
      </c>
      <c r="B46" s="19" t="s">
        <v>100</v>
      </c>
      <c r="C46" s="20" t="s">
        <v>101</v>
      </c>
      <c r="D46" s="21" t="s">
        <v>44</v>
      </c>
      <c r="E46" s="23" t="n">
        <v>2</v>
      </c>
      <c r="F46" s="20"/>
      <c r="G46" s="23"/>
      <c r="H46" s="20" t="s">
        <v>102</v>
      </c>
      <c r="I46" s="0"/>
      <c r="J46" s="2" t="s">
        <v>14</v>
      </c>
      <c r="K46" s="0"/>
      <c r="L46" s="0"/>
      <c r="M46" s="0"/>
      <c r="N46" s="0"/>
      <c r="O46" s="0"/>
      <c r="P46" s="0"/>
      <c r="T46" s="15"/>
      <c r="U46" s="17"/>
    </row>
    <row r="47" ht="33.75" customFormat="true" s="0">
      <c r="A47" s="18">
        <f>IF(J47&lt;&gt;"",COUNTA(J$1:J47),"")</f>
      </c>
      <c r="B47" s="19" t="s">
        <v>103</v>
      </c>
      <c r="C47" s="20" t="s">
        <v>104</v>
      </c>
      <c r="D47" s="21" t="s">
        <v>44</v>
      </c>
      <c r="E47" s="23" t="n">
        <v>2</v>
      </c>
      <c r="F47" s="20"/>
      <c r="G47" s="23"/>
      <c r="H47" s="20" t="s">
        <v>102</v>
      </c>
      <c r="I47" s="0"/>
      <c r="J47" s="2" t="s">
        <v>14</v>
      </c>
      <c r="K47" s="0"/>
      <c r="L47" s="0"/>
      <c r="M47" s="0"/>
      <c r="N47" s="0"/>
      <c r="O47" s="0"/>
      <c r="P47" s="0"/>
      <c r="T47" s="15"/>
      <c r="U47" s="17"/>
    </row>
    <row r="48" ht="11.25" customFormat="true" s="0">
      <c r="A48" s="18">
        <f>IF(J48&lt;&gt;"",COUNTA(J$1:J48),"")</f>
      </c>
      <c r="B48" s="19" t="s">
        <v>105</v>
      </c>
      <c r="C48" s="20" t="s">
        <v>106</v>
      </c>
      <c r="D48" s="21" t="s">
        <v>44</v>
      </c>
      <c r="E48" s="27" t="n">
        <v>2</v>
      </c>
      <c r="F48" s="20"/>
      <c r="G48" s="23"/>
      <c r="H48" s="20" t="s">
        <v>13</v>
      </c>
      <c r="I48" s="0"/>
      <c r="J48" s="2" t="s">
        <v>14</v>
      </c>
      <c r="K48" s="0"/>
      <c r="L48" s="0"/>
      <c r="M48" s="0"/>
      <c r="N48" s="0"/>
      <c r="O48" s="0"/>
      <c r="P48" s="0"/>
      <c r="T48" s="15"/>
      <c r="U48" s="17"/>
    </row>
    <row r="49" ht="11.25" customFormat="true" s="0">
      <c r="A49" s="16" t="s">
        <v>107</v>
      </c>
      <c r="B49" s="16"/>
      <c r="C49" s="16"/>
      <c r="D49" s="16"/>
      <c r="E49" s="16"/>
      <c r="F49" s="16"/>
      <c r="G49" s="16"/>
      <c r="H49" s="16"/>
      <c r="I49" s="0"/>
      <c r="J49" s="0"/>
      <c r="K49" s="0"/>
      <c r="L49" s="0"/>
      <c r="M49" s="0"/>
      <c r="N49" s="0"/>
      <c r="O49" s="0"/>
      <c r="P49" s="0"/>
      <c r="T49" s="15"/>
      <c r="U49" s="17" t="s">
        <v>107</v>
      </c>
    </row>
    <row r="50" ht="45" customFormat="true" s="0">
      <c r="A50" s="18">
        <f>IF(J50&lt;&gt;"",COUNTA(J$1:J50),"")</f>
      </c>
      <c r="B50" s="19" t="s">
        <v>108</v>
      </c>
      <c r="C50" s="20" t="s">
        <v>95</v>
      </c>
      <c r="D50" s="21" t="s">
        <v>12</v>
      </c>
      <c r="E50" s="23" t="n">
        <v>51.46</v>
      </c>
      <c r="F50" s="20"/>
      <c r="G50" s="23"/>
      <c r="H50" s="20" t="s">
        <v>109</v>
      </c>
      <c r="I50" s="0"/>
      <c r="J50" s="2" t="s">
        <v>14</v>
      </c>
      <c r="K50" s="0"/>
      <c r="L50" s="0"/>
      <c r="M50" s="0"/>
      <c r="N50" s="0"/>
      <c r="O50" s="0"/>
      <c r="P50" s="0"/>
      <c r="T50" s="15"/>
      <c r="U50" s="17"/>
    </row>
    <row r="51" ht="22.5" customFormat="true" s="0">
      <c r="A51" s="18">
        <f>IF(J51&lt;&gt;"",COUNTA(J$1:J51),"")</f>
      </c>
      <c r="B51" s="19" t="s">
        <v>110</v>
      </c>
      <c r="C51" s="20" t="s">
        <v>97</v>
      </c>
      <c r="D51" s="21" t="s">
        <v>82</v>
      </c>
      <c r="E51" s="24" t="n">
        <v>15.438</v>
      </c>
      <c r="F51" s="20"/>
      <c r="G51" s="23"/>
      <c r="H51" s="20" t="s">
        <v>111</v>
      </c>
      <c r="I51" s="0"/>
      <c r="J51" s="2" t="s">
        <v>14</v>
      </c>
      <c r="K51" s="0"/>
      <c r="L51" s="0"/>
      <c r="M51" s="0"/>
      <c r="N51" s="0"/>
      <c r="O51" s="0"/>
      <c r="P51" s="0"/>
      <c r="T51" s="15"/>
      <c r="U51" s="17"/>
    </row>
    <row r="52" ht="11.25" customFormat="true" s="0">
      <c r="A52" s="18">
        <f>IF(J52&lt;&gt;"",COUNTA(J$1:J52),"")</f>
      </c>
      <c r="B52" s="19" t="s">
        <v>112</v>
      </c>
      <c r="C52" s="20" t="s">
        <v>99</v>
      </c>
      <c r="D52" s="21" t="s">
        <v>82</v>
      </c>
      <c r="E52" s="24" t="n">
        <v>10.292</v>
      </c>
      <c r="F52" s="20"/>
      <c r="G52" s="23"/>
      <c r="H52" s="20" t="s">
        <v>113</v>
      </c>
      <c r="I52" s="0"/>
      <c r="J52" s="2" t="s">
        <v>14</v>
      </c>
      <c r="K52" s="0"/>
      <c r="L52" s="0"/>
      <c r="M52" s="0"/>
      <c r="N52" s="0"/>
      <c r="O52" s="0"/>
      <c r="P52" s="0"/>
      <c r="T52" s="15"/>
      <c r="U52" s="17"/>
    </row>
    <row r="53" ht="11.25" customFormat="true" s="0">
      <c r="A53" s="16" t="s">
        <v>114</v>
      </c>
      <c r="B53" s="16"/>
      <c r="C53" s="16"/>
      <c r="D53" s="16"/>
      <c r="E53" s="16"/>
      <c r="F53" s="16"/>
      <c r="G53" s="16"/>
      <c r="H53" s="16"/>
      <c r="I53" s="0"/>
      <c r="J53" s="0"/>
      <c r="K53" s="0"/>
      <c r="L53" s="0"/>
      <c r="M53" s="0"/>
      <c r="N53" s="0"/>
      <c r="O53" s="0"/>
      <c r="P53" s="0"/>
      <c r="T53" s="15"/>
      <c r="U53" s="17" t="s">
        <v>114</v>
      </c>
    </row>
    <row r="54" ht="45" customFormat="true" s="0">
      <c r="A54" s="18">
        <f>IF(J54&lt;&gt;"",COUNTA(J$1:J54),"")</f>
      </c>
      <c r="B54" s="19" t="s">
        <v>115</v>
      </c>
      <c r="C54" s="20" t="s">
        <v>95</v>
      </c>
      <c r="D54" s="21" t="s">
        <v>12</v>
      </c>
      <c r="E54" s="23" t="n">
        <v>51.46</v>
      </c>
      <c r="F54" s="20"/>
      <c r="G54" s="23"/>
      <c r="H54" s="20" t="s">
        <v>109</v>
      </c>
      <c r="I54" s="0"/>
      <c r="J54" s="2" t="s">
        <v>14</v>
      </c>
      <c r="K54" s="0"/>
      <c r="L54" s="0"/>
      <c r="M54" s="0"/>
      <c r="N54" s="0"/>
      <c r="O54" s="0"/>
      <c r="P54" s="0"/>
      <c r="T54" s="15"/>
      <c r="U54" s="17"/>
    </row>
    <row r="55" ht="22.5" customFormat="true" s="0">
      <c r="A55" s="18">
        <f>IF(J55&lt;&gt;"",COUNTA(J$1:J55),"")</f>
      </c>
      <c r="B55" s="19" t="s">
        <v>116</v>
      </c>
      <c r="C55" s="20" t="s">
        <v>97</v>
      </c>
      <c r="D55" s="21" t="s">
        <v>82</v>
      </c>
      <c r="E55" s="24" t="n">
        <v>15.438</v>
      </c>
      <c r="F55" s="20"/>
      <c r="G55" s="23"/>
      <c r="H55" s="20" t="s">
        <v>111</v>
      </c>
      <c r="I55" s="0"/>
      <c r="J55" s="2" t="s">
        <v>14</v>
      </c>
      <c r="K55" s="0"/>
      <c r="L55" s="0"/>
      <c r="M55" s="0"/>
      <c r="N55" s="0"/>
      <c r="O55" s="0"/>
      <c r="P55" s="0"/>
      <c r="T55" s="15"/>
      <c r="U55" s="17"/>
    </row>
    <row r="56" ht="11.25" customFormat="true" s="0">
      <c r="A56" s="18">
        <f>IF(J56&lt;&gt;"",COUNTA(J$1:J56),"")</f>
      </c>
      <c r="B56" s="19" t="s">
        <v>117</v>
      </c>
      <c r="C56" s="20" t="s">
        <v>99</v>
      </c>
      <c r="D56" s="21" t="s">
        <v>82</v>
      </c>
      <c r="E56" s="24" t="n">
        <v>10.292</v>
      </c>
      <c r="F56" s="20"/>
      <c r="G56" s="23"/>
      <c r="H56" s="20" t="s">
        <v>113</v>
      </c>
      <c r="I56" s="0"/>
      <c r="J56" s="2" t="s">
        <v>14</v>
      </c>
      <c r="K56" s="0"/>
      <c r="L56" s="0"/>
      <c r="M56" s="0"/>
      <c r="N56" s="0"/>
      <c r="O56" s="0"/>
      <c r="P56" s="0"/>
      <c r="T56" s="15"/>
      <c r="U56" s="17"/>
    </row>
    <row r="57" ht="22.5" customFormat="true" s="0">
      <c r="A57" s="18">
        <f>IF(J57&lt;&gt;"",COUNTA(J$1:J57),"")</f>
      </c>
      <c r="B57" s="19" t="s">
        <v>118</v>
      </c>
      <c r="C57" s="20" t="s">
        <v>119</v>
      </c>
      <c r="D57" s="21" t="s">
        <v>44</v>
      </c>
      <c r="E57" s="23" t="n">
        <v>0.9</v>
      </c>
      <c r="F57" s="20"/>
      <c r="G57" s="23"/>
      <c r="H57" s="20" t="s">
        <v>120</v>
      </c>
      <c r="I57" s="0"/>
      <c r="J57" s="2" t="s">
        <v>14</v>
      </c>
      <c r="K57" s="0"/>
      <c r="L57" s="0"/>
      <c r="M57" s="0"/>
      <c r="N57" s="0"/>
      <c r="O57" s="0"/>
      <c r="P57" s="0"/>
      <c r="T57" s="15"/>
      <c r="U57" s="17"/>
    </row>
    <row r="58" ht="33.75" customFormat="true" s="0">
      <c r="A58" s="18">
        <f>IF(J58&lt;&gt;"",COUNTA(J$1:J58),"")</f>
      </c>
      <c r="B58" s="19" t="s">
        <v>121</v>
      </c>
      <c r="C58" s="20" t="s">
        <v>122</v>
      </c>
      <c r="D58" s="21" t="s">
        <v>30</v>
      </c>
      <c r="E58" s="27" t="n">
        <v>1</v>
      </c>
      <c r="F58" s="20"/>
      <c r="G58" s="23"/>
      <c r="H58" s="20" t="s">
        <v>13</v>
      </c>
      <c r="I58" s="0"/>
      <c r="J58" s="2" t="s">
        <v>14</v>
      </c>
      <c r="K58" s="0"/>
      <c r="L58" s="0"/>
      <c r="M58" s="0"/>
      <c r="N58" s="0"/>
      <c r="O58" s="0"/>
      <c r="P58" s="0"/>
      <c r="T58" s="15"/>
      <c r="U58" s="17"/>
    </row>
    <row r="59" ht="11.25" customFormat="true" s="0">
      <c r="A59" s="16" t="s">
        <v>123</v>
      </c>
      <c r="B59" s="16"/>
      <c r="C59" s="16"/>
      <c r="D59" s="16"/>
      <c r="E59" s="16"/>
      <c r="F59" s="16"/>
      <c r="G59" s="16"/>
      <c r="H59" s="16"/>
      <c r="I59" s="0"/>
      <c r="J59" s="0"/>
      <c r="K59" s="0"/>
      <c r="L59" s="0"/>
      <c r="M59" s="0"/>
      <c r="N59" s="0"/>
      <c r="O59" s="0"/>
      <c r="P59" s="0"/>
      <c r="T59" s="15"/>
      <c r="U59" s="17" t="s">
        <v>123</v>
      </c>
    </row>
    <row r="60" ht="45" customFormat="true" s="0">
      <c r="A60" s="18">
        <f>IF(J60&lt;&gt;"",COUNTA(J$1:J60),"")</f>
      </c>
      <c r="B60" s="19" t="s">
        <v>124</v>
      </c>
      <c r="C60" s="20" t="s">
        <v>91</v>
      </c>
      <c r="D60" s="21" t="s">
        <v>12</v>
      </c>
      <c r="E60" s="23" t="n">
        <v>3</v>
      </c>
      <c r="F60" s="20"/>
      <c r="G60" s="23"/>
      <c r="H60" s="20" t="s">
        <v>125</v>
      </c>
      <c r="I60" s="0"/>
      <c r="J60" s="2" t="s">
        <v>14</v>
      </c>
      <c r="K60" s="0"/>
      <c r="L60" s="0"/>
      <c r="M60" s="0"/>
      <c r="N60" s="0"/>
      <c r="O60" s="0"/>
      <c r="P60" s="0"/>
      <c r="T60" s="15"/>
      <c r="U60" s="17"/>
    </row>
    <row r="61" ht="22.5" customFormat="true" s="0">
      <c r="A61" s="18">
        <f>IF(J61&lt;&gt;"",COUNTA(J$1:J61),"")</f>
      </c>
      <c r="B61" s="19" t="s">
        <v>126</v>
      </c>
      <c r="C61" s="20" t="s">
        <v>93</v>
      </c>
      <c r="D61" s="21" t="s">
        <v>82</v>
      </c>
      <c r="E61" s="27" t="n">
        <v>6</v>
      </c>
      <c r="F61" s="20"/>
      <c r="G61" s="23"/>
      <c r="H61" s="20" t="s">
        <v>13</v>
      </c>
      <c r="I61" s="0"/>
      <c r="J61" s="2" t="s">
        <v>14</v>
      </c>
      <c r="K61" s="0"/>
      <c r="L61" s="0"/>
      <c r="M61" s="0"/>
      <c r="N61" s="0"/>
      <c r="O61" s="0"/>
      <c r="P61" s="0"/>
      <c r="T61" s="15"/>
      <c r="U61" s="17"/>
    </row>
    <row r="62" ht="45" customFormat="true" s="0">
      <c r="A62" s="18">
        <f>IF(J62&lt;&gt;"",COUNTA(J$1:J62),"")</f>
      </c>
      <c r="B62" s="19" t="s">
        <v>127</v>
      </c>
      <c r="C62" s="20" t="s">
        <v>95</v>
      </c>
      <c r="D62" s="21" t="s">
        <v>12</v>
      </c>
      <c r="E62" s="23" t="n">
        <v>50.37</v>
      </c>
      <c r="F62" s="20"/>
      <c r="G62" s="23"/>
      <c r="H62" s="20" t="s">
        <v>128</v>
      </c>
      <c r="I62" s="0"/>
      <c r="J62" s="2" t="s">
        <v>14</v>
      </c>
      <c r="K62" s="0"/>
      <c r="L62" s="0"/>
      <c r="M62" s="0"/>
      <c r="N62" s="0"/>
      <c r="O62" s="0"/>
      <c r="P62" s="0"/>
      <c r="T62" s="15"/>
      <c r="U62" s="17"/>
    </row>
    <row r="63" ht="22.5" customFormat="true" s="0">
      <c r="A63" s="18">
        <f>IF(J63&lt;&gt;"",COUNTA(J$1:J63),"")</f>
      </c>
      <c r="B63" s="19" t="s">
        <v>129</v>
      </c>
      <c r="C63" s="20" t="s">
        <v>97</v>
      </c>
      <c r="D63" s="21" t="s">
        <v>82</v>
      </c>
      <c r="E63" s="24" t="n">
        <v>15.111</v>
      </c>
      <c r="F63" s="20"/>
      <c r="G63" s="23"/>
      <c r="H63" s="20" t="s">
        <v>130</v>
      </c>
      <c r="I63" s="0"/>
      <c r="J63" s="2" t="s">
        <v>14</v>
      </c>
      <c r="K63" s="0"/>
      <c r="L63" s="0"/>
      <c r="M63" s="0"/>
      <c r="N63" s="0"/>
      <c r="O63" s="0"/>
      <c r="P63" s="0"/>
      <c r="T63" s="15"/>
      <c r="U63" s="17"/>
    </row>
    <row r="64" ht="11.25" customFormat="true" s="0">
      <c r="A64" s="18">
        <f>IF(J64&lt;&gt;"",COUNTA(J$1:J64),"")</f>
      </c>
      <c r="B64" s="19" t="s">
        <v>131</v>
      </c>
      <c r="C64" s="20" t="s">
        <v>99</v>
      </c>
      <c r="D64" s="21" t="s">
        <v>82</v>
      </c>
      <c r="E64" s="24" t="n">
        <v>10.074</v>
      </c>
      <c r="F64" s="20"/>
      <c r="G64" s="23"/>
      <c r="H64" s="20" t="s">
        <v>132</v>
      </c>
      <c r="I64" s="0"/>
      <c r="J64" s="2" t="s">
        <v>14</v>
      </c>
      <c r="K64" s="0"/>
      <c r="L64" s="0"/>
      <c r="M64" s="0"/>
      <c r="N64" s="0"/>
      <c r="O64" s="0"/>
      <c r="P64" s="0"/>
      <c r="T64" s="15"/>
      <c r="U64" s="17"/>
    </row>
    <row r="65" ht="11.25" customFormat="true" s="0">
      <c r="A65" s="16" t="s">
        <v>133</v>
      </c>
      <c r="B65" s="16"/>
      <c r="C65" s="16"/>
      <c r="D65" s="16"/>
      <c r="E65" s="16"/>
      <c r="F65" s="16"/>
      <c r="G65" s="16"/>
      <c r="H65" s="16"/>
      <c r="I65" s="0"/>
      <c r="J65" s="0"/>
      <c r="K65" s="0"/>
      <c r="L65" s="0"/>
      <c r="M65" s="0"/>
      <c r="N65" s="0"/>
      <c r="O65" s="0"/>
      <c r="P65" s="0"/>
      <c r="T65" s="15"/>
      <c r="U65" s="17" t="s">
        <v>133</v>
      </c>
    </row>
    <row r="66" ht="45" customFormat="true" s="0">
      <c r="A66" s="18">
        <f>IF(J66&lt;&gt;"",COUNTA(J$1:J66),"")</f>
      </c>
      <c r="B66" s="19" t="s">
        <v>134</v>
      </c>
      <c r="C66" s="20" t="s">
        <v>84</v>
      </c>
      <c r="D66" s="21" t="s">
        <v>12</v>
      </c>
      <c r="E66" s="23" t="n">
        <v>5</v>
      </c>
      <c r="F66" s="20"/>
      <c r="G66" s="23"/>
      <c r="H66" s="20" t="s">
        <v>135</v>
      </c>
      <c r="I66" s="0"/>
      <c r="J66" s="2" t="s">
        <v>14</v>
      </c>
      <c r="K66" s="0"/>
      <c r="L66" s="0"/>
      <c r="M66" s="0"/>
      <c r="N66" s="0"/>
      <c r="O66" s="0"/>
      <c r="P66" s="0"/>
      <c r="T66" s="15"/>
      <c r="U66" s="17"/>
    </row>
    <row r="67" ht="22.5" customFormat="true" s="0">
      <c r="A67" s="18">
        <f>IF(J67&lt;&gt;"",COUNTA(J$1:J67),"")</f>
      </c>
      <c r="B67" s="19" t="s">
        <v>136</v>
      </c>
      <c r="C67" s="20" t="s">
        <v>87</v>
      </c>
      <c r="D67" s="21" t="s">
        <v>12</v>
      </c>
      <c r="E67" s="23" t="n">
        <v>5</v>
      </c>
      <c r="F67" s="20"/>
      <c r="G67" s="23"/>
      <c r="H67" s="20" t="s">
        <v>135</v>
      </c>
      <c r="I67" s="0"/>
      <c r="J67" s="2" t="s">
        <v>14</v>
      </c>
      <c r="K67" s="0"/>
      <c r="L67" s="0"/>
      <c r="M67" s="0"/>
      <c r="N67" s="0"/>
      <c r="O67" s="0"/>
      <c r="P67" s="0"/>
      <c r="T67" s="15"/>
      <c r="U67" s="17"/>
    </row>
    <row r="68" ht="22.5" customFormat="true" s="0">
      <c r="A68" s="18">
        <f>IF(J68&lt;&gt;"",COUNTA(J$1:J68),"")</f>
      </c>
      <c r="B68" s="19" t="s">
        <v>137</v>
      </c>
      <c r="C68" s="20" t="s">
        <v>89</v>
      </c>
      <c r="D68" s="21" t="s">
        <v>82</v>
      </c>
      <c r="E68" s="27" t="n">
        <v>1</v>
      </c>
      <c r="F68" s="20"/>
      <c r="G68" s="23"/>
      <c r="H68" s="20" t="s">
        <v>13</v>
      </c>
      <c r="I68" s="0"/>
      <c r="J68" s="2" t="s">
        <v>14</v>
      </c>
      <c r="K68" s="0"/>
      <c r="L68" s="0"/>
      <c r="M68" s="0"/>
      <c r="N68" s="0"/>
      <c r="O68" s="0"/>
      <c r="P68" s="0"/>
      <c r="T68" s="15"/>
      <c r="U68" s="17"/>
    </row>
    <row r="69" ht="45" customFormat="true" s="0">
      <c r="A69" s="18">
        <f>IF(J69&lt;&gt;"",COUNTA(J$1:J69),"")</f>
      </c>
      <c r="B69" s="19" t="s">
        <v>138</v>
      </c>
      <c r="C69" s="20" t="s">
        <v>91</v>
      </c>
      <c r="D69" s="21" t="s">
        <v>12</v>
      </c>
      <c r="E69" s="23" t="n">
        <v>5</v>
      </c>
      <c r="F69" s="20"/>
      <c r="G69" s="23"/>
      <c r="H69" s="20" t="s">
        <v>135</v>
      </c>
      <c r="I69" s="0"/>
      <c r="J69" s="2" t="s">
        <v>14</v>
      </c>
      <c r="K69" s="0"/>
      <c r="L69" s="0"/>
      <c r="M69" s="0"/>
      <c r="N69" s="0"/>
      <c r="O69" s="0"/>
      <c r="P69" s="0"/>
      <c r="T69" s="15"/>
      <c r="U69" s="17"/>
    </row>
    <row r="70" ht="22.5" customFormat="true" s="0">
      <c r="A70" s="18">
        <f>IF(J70&lt;&gt;"",COUNTA(J$1:J70),"")</f>
      </c>
      <c r="B70" s="19" t="s">
        <v>139</v>
      </c>
      <c r="C70" s="20" t="s">
        <v>93</v>
      </c>
      <c r="D70" s="21" t="s">
        <v>82</v>
      </c>
      <c r="E70" s="27" t="n">
        <v>10</v>
      </c>
      <c r="F70" s="20"/>
      <c r="G70" s="23"/>
      <c r="H70" s="20" t="s">
        <v>13</v>
      </c>
      <c r="I70" s="0"/>
      <c r="J70" s="2" t="s">
        <v>14</v>
      </c>
      <c r="K70" s="0"/>
      <c r="L70" s="0"/>
      <c r="M70" s="0"/>
      <c r="N70" s="0"/>
      <c r="O70" s="0"/>
      <c r="P70" s="0"/>
      <c r="T70" s="15"/>
      <c r="U70" s="17"/>
    </row>
    <row r="71" ht="45" customFormat="true" s="0">
      <c r="A71" s="18">
        <f>IF(J71&lt;&gt;"",COUNTA(J$1:J71),"")</f>
      </c>
      <c r="B71" s="19" t="s">
        <v>140</v>
      </c>
      <c r="C71" s="20" t="s">
        <v>95</v>
      </c>
      <c r="D71" s="21" t="s">
        <v>12</v>
      </c>
      <c r="E71" s="23" t="n">
        <v>29.62</v>
      </c>
      <c r="F71" s="20"/>
      <c r="G71" s="23"/>
      <c r="H71" s="20" t="s">
        <v>141</v>
      </c>
      <c r="I71" s="0"/>
      <c r="J71" s="2" t="s">
        <v>14</v>
      </c>
      <c r="K71" s="0"/>
      <c r="L71" s="0"/>
      <c r="M71" s="0"/>
      <c r="N71" s="0"/>
      <c r="O71" s="0"/>
      <c r="P71" s="0"/>
      <c r="T71" s="15"/>
      <c r="U71" s="17"/>
    </row>
    <row r="72" ht="22.5" customFormat="true" s="0">
      <c r="A72" s="18">
        <f>IF(J72&lt;&gt;"",COUNTA(J$1:J72),"")</f>
      </c>
      <c r="B72" s="19" t="s">
        <v>142</v>
      </c>
      <c r="C72" s="20" t="s">
        <v>97</v>
      </c>
      <c r="D72" s="21" t="s">
        <v>82</v>
      </c>
      <c r="E72" s="24" t="n">
        <v>8.886</v>
      </c>
      <c r="F72" s="20"/>
      <c r="G72" s="23"/>
      <c r="H72" s="20" t="s">
        <v>143</v>
      </c>
      <c r="I72" s="0"/>
      <c r="J72" s="2" t="s">
        <v>14</v>
      </c>
      <c r="K72" s="0"/>
      <c r="L72" s="0"/>
      <c r="M72" s="0"/>
      <c r="N72" s="0"/>
      <c r="O72" s="0"/>
      <c r="P72" s="0"/>
      <c r="T72" s="15"/>
      <c r="U72" s="17"/>
    </row>
    <row r="73" ht="11.25" customFormat="true" s="0">
      <c r="A73" s="18">
        <f>IF(J73&lt;&gt;"",COUNTA(J$1:J73),"")</f>
      </c>
      <c r="B73" s="19" t="s">
        <v>144</v>
      </c>
      <c r="C73" s="20" t="s">
        <v>99</v>
      </c>
      <c r="D73" s="21" t="s">
        <v>82</v>
      </c>
      <c r="E73" s="24" t="n">
        <v>5.924</v>
      </c>
      <c r="F73" s="20"/>
      <c r="G73" s="23"/>
      <c r="H73" s="20" t="s">
        <v>145</v>
      </c>
      <c r="I73" s="0"/>
      <c r="J73" s="2" t="s">
        <v>14</v>
      </c>
      <c r="K73" s="0"/>
      <c r="L73" s="0"/>
      <c r="M73" s="0"/>
      <c r="N73" s="0"/>
      <c r="O73" s="0"/>
      <c r="P73" s="0"/>
      <c r="T73" s="15"/>
      <c r="U73" s="17"/>
    </row>
    <row r="74" ht="11.25" customFormat="true" s="0">
      <c r="A74" s="16" t="s">
        <v>146</v>
      </c>
      <c r="B74" s="16"/>
      <c r="C74" s="16"/>
      <c r="D74" s="16"/>
      <c r="E74" s="16"/>
      <c r="F74" s="16"/>
      <c r="G74" s="16"/>
      <c r="H74" s="16"/>
      <c r="I74" s="0"/>
      <c r="J74" s="0"/>
      <c r="K74" s="0"/>
      <c r="L74" s="0"/>
      <c r="M74" s="0"/>
      <c r="N74" s="0"/>
      <c r="O74" s="0"/>
      <c r="P74" s="0"/>
      <c r="T74" s="15"/>
      <c r="U74" s="17" t="s">
        <v>146</v>
      </c>
    </row>
    <row r="75" ht="22.5" customFormat="true" s="0">
      <c r="A75" s="18">
        <f>IF(J75&lt;&gt;"",COUNTA(J$1:J75),"")</f>
      </c>
      <c r="B75" s="19" t="s">
        <v>147</v>
      </c>
      <c r="C75" s="20" t="s">
        <v>148</v>
      </c>
      <c r="D75" s="21" t="s">
        <v>44</v>
      </c>
      <c r="E75" s="23" t="n">
        <v>7</v>
      </c>
      <c r="F75" s="20"/>
      <c r="G75" s="23"/>
      <c r="H75" s="20" t="s">
        <v>149</v>
      </c>
      <c r="I75" s="0"/>
      <c r="J75" s="2" t="s">
        <v>14</v>
      </c>
      <c r="K75" s="0"/>
      <c r="L75" s="0"/>
      <c r="M75" s="0"/>
      <c r="N75" s="0"/>
      <c r="O75" s="0"/>
      <c r="P75" s="0"/>
      <c r="T75" s="15"/>
      <c r="U75" s="17"/>
    </row>
    <row r="76" ht="22.5" customFormat="true" s="0">
      <c r="A76" s="18">
        <f>IF(J76&lt;&gt;"",COUNTA(J$1:J76),"")</f>
      </c>
      <c r="B76" s="19" t="s">
        <v>150</v>
      </c>
      <c r="C76" s="20" t="s">
        <v>151</v>
      </c>
      <c r="D76" s="21" t="s">
        <v>77</v>
      </c>
      <c r="E76" s="24" t="n">
        <v>0.014</v>
      </c>
      <c r="F76" s="20"/>
      <c r="G76" s="23"/>
      <c r="H76" s="20" t="s">
        <v>13</v>
      </c>
      <c r="I76" s="0"/>
      <c r="J76" s="2" t="s">
        <v>14</v>
      </c>
      <c r="K76" s="0"/>
      <c r="L76" s="0"/>
      <c r="M76" s="0"/>
      <c r="N76" s="0"/>
      <c r="O76" s="0"/>
      <c r="P76" s="0"/>
      <c r="T76" s="15"/>
      <c r="U76" s="17"/>
    </row>
    <row r="77" ht="11.25" customFormat="true" s="0">
      <c r="A77" s="16" t="s">
        <v>152</v>
      </c>
      <c r="B77" s="16"/>
      <c r="C77" s="16"/>
      <c r="D77" s="16"/>
      <c r="E77" s="16"/>
      <c r="F77" s="16"/>
      <c r="G77" s="16"/>
      <c r="H77" s="16"/>
      <c r="I77" s="0"/>
      <c r="J77" s="0"/>
      <c r="K77" s="0"/>
      <c r="L77" s="0"/>
      <c r="M77" s="0"/>
      <c r="N77" s="0"/>
      <c r="O77" s="0"/>
      <c r="P77" s="0"/>
      <c r="T77" s="15"/>
      <c r="U77" s="17" t="s">
        <v>152</v>
      </c>
    </row>
    <row r="78" ht="45" customFormat="true" s="0">
      <c r="A78" s="18">
        <f>IF(J78&lt;&gt;"",COUNTA(J$1:J78),"")</f>
      </c>
      <c r="B78" s="19" t="s">
        <v>153</v>
      </c>
      <c r="C78" s="20" t="s">
        <v>95</v>
      </c>
      <c r="D78" s="21" t="s">
        <v>12</v>
      </c>
      <c r="E78" s="23" t="n">
        <v>54.22</v>
      </c>
      <c r="F78" s="20"/>
      <c r="G78" s="23"/>
      <c r="H78" s="20" t="s">
        <v>154</v>
      </c>
      <c r="I78" s="0"/>
      <c r="J78" s="2" t="s">
        <v>14</v>
      </c>
      <c r="K78" s="0"/>
      <c r="L78" s="0"/>
      <c r="M78" s="0"/>
      <c r="N78" s="0"/>
      <c r="O78" s="0"/>
      <c r="P78" s="0"/>
      <c r="T78" s="15"/>
      <c r="U78" s="17"/>
    </row>
    <row r="79" ht="22.5" customFormat="true" s="0">
      <c r="A79" s="18">
        <f>IF(J79&lt;&gt;"",COUNTA(J$1:J79),"")</f>
      </c>
      <c r="B79" s="19" t="s">
        <v>155</v>
      </c>
      <c r="C79" s="20" t="s">
        <v>97</v>
      </c>
      <c r="D79" s="21" t="s">
        <v>82</v>
      </c>
      <c r="E79" s="24" t="n">
        <v>16.266</v>
      </c>
      <c r="F79" s="20"/>
      <c r="G79" s="23"/>
      <c r="H79" s="20" t="s">
        <v>156</v>
      </c>
      <c r="I79" s="0"/>
      <c r="J79" s="2" t="s">
        <v>14</v>
      </c>
      <c r="K79" s="0"/>
      <c r="L79" s="0"/>
      <c r="M79" s="0"/>
      <c r="N79" s="0"/>
      <c r="O79" s="0"/>
      <c r="P79" s="0"/>
      <c r="T79" s="15"/>
      <c r="U79" s="17"/>
    </row>
    <row r="80" ht="11.25" customFormat="true" s="0">
      <c r="A80" s="18">
        <f>IF(J80&lt;&gt;"",COUNTA(J$1:J80),"")</f>
      </c>
      <c r="B80" s="19" t="s">
        <v>157</v>
      </c>
      <c r="C80" s="20" t="s">
        <v>99</v>
      </c>
      <c r="D80" s="21" t="s">
        <v>82</v>
      </c>
      <c r="E80" s="24" t="n">
        <v>10.844</v>
      </c>
      <c r="F80" s="20"/>
      <c r="G80" s="23"/>
      <c r="H80" s="20" t="s">
        <v>158</v>
      </c>
      <c r="I80" s="0"/>
      <c r="J80" s="2" t="s">
        <v>14</v>
      </c>
      <c r="K80" s="0"/>
      <c r="L80" s="0"/>
      <c r="M80" s="0"/>
      <c r="N80" s="0"/>
      <c r="O80" s="0"/>
      <c r="P80" s="0"/>
      <c r="T80" s="15"/>
      <c r="U80" s="17"/>
    </row>
    <row r="81" ht="11.25" customFormat="true" s="0">
      <c r="A81" s="16" t="s">
        <v>159</v>
      </c>
      <c r="B81" s="16"/>
      <c r="C81" s="16"/>
      <c r="D81" s="16"/>
      <c r="E81" s="16"/>
      <c r="F81" s="16"/>
      <c r="G81" s="16"/>
      <c r="H81" s="16"/>
      <c r="I81" s="0"/>
      <c r="J81" s="0"/>
      <c r="K81" s="0"/>
      <c r="L81" s="0"/>
      <c r="M81" s="0"/>
      <c r="N81" s="0"/>
      <c r="O81" s="0"/>
      <c r="P81" s="0"/>
      <c r="T81" s="15"/>
      <c r="U81" s="17" t="s">
        <v>159</v>
      </c>
    </row>
    <row r="82" ht="22.5" customFormat="true" s="0">
      <c r="A82" s="18">
        <f>IF(J82&lt;&gt;"",COUNTA(J$1:J82),"")</f>
      </c>
      <c r="B82" s="19" t="s">
        <v>160</v>
      </c>
      <c r="C82" s="20" t="s">
        <v>148</v>
      </c>
      <c r="D82" s="21" t="s">
        <v>44</v>
      </c>
      <c r="E82" s="23" t="n">
        <v>7</v>
      </c>
      <c r="F82" s="20"/>
      <c r="G82" s="23"/>
      <c r="H82" s="20" t="s">
        <v>149</v>
      </c>
      <c r="I82" s="0"/>
      <c r="J82" s="2" t="s">
        <v>14</v>
      </c>
      <c r="K82" s="0"/>
      <c r="L82" s="0"/>
      <c r="M82" s="0"/>
      <c r="N82" s="0"/>
      <c r="O82" s="0"/>
      <c r="P82" s="0"/>
      <c r="T82" s="15"/>
      <c r="U82" s="17"/>
    </row>
    <row r="83" ht="22.5" customFormat="true" s="0">
      <c r="A83" s="18">
        <f>IF(J83&lt;&gt;"",COUNTA(J$1:J83),"")</f>
      </c>
      <c r="B83" s="19" t="s">
        <v>161</v>
      </c>
      <c r="C83" s="20" t="s">
        <v>151</v>
      </c>
      <c r="D83" s="21" t="s">
        <v>77</v>
      </c>
      <c r="E83" s="24" t="n">
        <v>0.014</v>
      </c>
      <c r="F83" s="20"/>
      <c r="G83" s="23"/>
      <c r="H83" s="20" t="s">
        <v>13</v>
      </c>
      <c r="I83" s="0"/>
      <c r="J83" s="2" t="s">
        <v>14</v>
      </c>
      <c r="K83" s="0"/>
      <c r="L83" s="0"/>
      <c r="M83" s="0"/>
      <c r="N83" s="0"/>
      <c r="O83" s="0"/>
      <c r="P83" s="0"/>
      <c r="T83" s="15"/>
      <c r="U83" s="17"/>
    </row>
    <row r="84" ht="45" customFormat="true" s="0">
      <c r="A84" s="18">
        <f>IF(J84&lt;&gt;"",COUNTA(J$1:J84),"")</f>
      </c>
      <c r="B84" s="19" t="s">
        <v>162</v>
      </c>
      <c r="C84" s="20" t="s">
        <v>95</v>
      </c>
      <c r="D84" s="21" t="s">
        <v>12</v>
      </c>
      <c r="E84" s="23" t="n">
        <v>55.66</v>
      </c>
      <c r="F84" s="20"/>
      <c r="G84" s="23"/>
      <c r="H84" s="20" t="s">
        <v>163</v>
      </c>
      <c r="I84" s="0"/>
      <c r="J84" s="2" t="s">
        <v>14</v>
      </c>
      <c r="K84" s="0"/>
      <c r="L84" s="0"/>
      <c r="M84" s="0"/>
      <c r="N84" s="0"/>
      <c r="O84" s="0"/>
      <c r="P84" s="0"/>
      <c r="T84" s="15"/>
      <c r="U84" s="17"/>
    </row>
    <row r="85" ht="22.5" customFormat="true" s="0">
      <c r="A85" s="18">
        <f>IF(J85&lt;&gt;"",COUNTA(J$1:J85),"")</f>
      </c>
      <c r="B85" s="19" t="s">
        <v>164</v>
      </c>
      <c r="C85" s="20" t="s">
        <v>97</v>
      </c>
      <c r="D85" s="21" t="s">
        <v>82</v>
      </c>
      <c r="E85" s="24" t="n">
        <v>16.698</v>
      </c>
      <c r="F85" s="20"/>
      <c r="G85" s="23"/>
      <c r="H85" s="20" t="s">
        <v>165</v>
      </c>
      <c r="I85" s="0"/>
      <c r="J85" s="2" t="s">
        <v>14</v>
      </c>
      <c r="K85" s="0"/>
      <c r="L85" s="0"/>
      <c r="M85" s="0"/>
      <c r="N85" s="0"/>
      <c r="O85" s="0"/>
      <c r="P85" s="0"/>
      <c r="T85" s="15"/>
      <c r="U85" s="17"/>
    </row>
    <row r="86" ht="11.25" customFormat="true" s="0">
      <c r="A86" s="18">
        <f>IF(J86&lt;&gt;"",COUNTA(J$1:J86),"")</f>
      </c>
      <c r="B86" s="19" t="s">
        <v>166</v>
      </c>
      <c r="C86" s="20" t="s">
        <v>99</v>
      </c>
      <c r="D86" s="21" t="s">
        <v>82</v>
      </c>
      <c r="E86" s="24" t="n">
        <v>11.132</v>
      </c>
      <c r="F86" s="20"/>
      <c r="G86" s="23"/>
      <c r="H86" s="20" t="s">
        <v>167</v>
      </c>
      <c r="I86" s="0"/>
      <c r="J86" s="2" t="s">
        <v>14</v>
      </c>
      <c r="K86" s="0"/>
      <c r="L86" s="0"/>
      <c r="M86" s="0"/>
      <c r="N86" s="0"/>
      <c r="O86" s="0"/>
      <c r="P86" s="0"/>
      <c r="T86" s="15"/>
      <c r="U86" s="17"/>
    </row>
    <row r="87" ht="22.5" customFormat="true" s="0">
      <c r="A87" s="18">
        <f>IF(J87&lt;&gt;"",COUNTA(J$1:J87),"")</f>
      </c>
      <c r="B87" s="19" t="s">
        <v>168</v>
      </c>
      <c r="C87" s="20" t="s">
        <v>169</v>
      </c>
      <c r="D87" s="21" t="s">
        <v>12</v>
      </c>
      <c r="E87" s="23" t="n">
        <v>0.36</v>
      </c>
      <c r="F87" s="20"/>
      <c r="G87" s="23"/>
      <c r="H87" s="20" t="s">
        <v>170</v>
      </c>
      <c r="I87" s="0"/>
      <c r="J87" s="2" t="s">
        <v>14</v>
      </c>
      <c r="K87" s="0"/>
      <c r="L87" s="0"/>
      <c r="M87" s="0"/>
      <c r="N87" s="0"/>
      <c r="O87" s="0"/>
      <c r="P87" s="0"/>
      <c r="T87" s="15"/>
      <c r="U87" s="17"/>
    </row>
    <row r="88" ht="22.5" customFormat="true" s="0">
      <c r="A88" s="18">
        <f>IF(J88&lt;&gt;"",COUNTA(J$1:J88),"")</f>
      </c>
      <c r="B88" s="19" t="s">
        <v>171</v>
      </c>
      <c r="C88" s="20" t="s">
        <v>172</v>
      </c>
      <c r="D88" s="21" t="s">
        <v>12</v>
      </c>
      <c r="E88" s="25" t="n">
        <v>0.36</v>
      </c>
      <c r="F88" s="20"/>
      <c r="G88" s="23"/>
      <c r="H88" s="20" t="s">
        <v>13</v>
      </c>
      <c r="I88" s="0"/>
      <c r="J88" s="2" t="s">
        <v>14</v>
      </c>
      <c r="K88" s="0"/>
      <c r="L88" s="0"/>
      <c r="M88" s="0"/>
      <c r="N88" s="0"/>
      <c r="O88" s="0"/>
      <c r="P88" s="0"/>
      <c r="T88" s="15"/>
      <c r="U88" s="17"/>
    </row>
    <row r="89" ht="11.25" customFormat="true" s="0">
      <c r="A89" s="16" t="s">
        <v>173</v>
      </c>
      <c r="B89" s="16"/>
      <c r="C89" s="16"/>
      <c r="D89" s="16"/>
      <c r="E89" s="16"/>
      <c r="F89" s="16"/>
      <c r="G89" s="16"/>
      <c r="H89" s="16"/>
      <c r="I89" s="0"/>
      <c r="J89" s="0"/>
      <c r="K89" s="0"/>
      <c r="L89" s="0"/>
      <c r="M89" s="0"/>
      <c r="N89" s="0"/>
      <c r="O89" s="0"/>
      <c r="P89" s="0"/>
      <c r="T89" s="15"/>
      <c r="U89" s="17" t="s">
        <v>173</v>
      </c>
    </row>
    <row r="90" ht="22.5" customFormat="true" s="0">
      <c r="A90" s="18">
        <f>IF(J90&lt;&gt;"",COUNTA(J$1:J90),"")</f>
      </c>
      <c r="B90" s="19" t="s">
        <v>174</v>
      </c>
      <c r="C90" s="20" t="s">
        <v>148</v>
      </c>
      <c r="D90" s="21" t="s">
        <v>44</v>
      </c>
      <c r="E90" s="23" t="n">
        <v>10</v>
      </c>
      <c r="F90" s="20"/>
      <c r="G90" s="23"/>
      <c r="H90" s="20" t="s">
        <v>175</v>
      </c>
      <c r="I90" s="0"/>
      <c r="J90" s="2" t="s">
        <v>14</v>
      </c>
      <c r="K90" s="0"/>
      <c r="L90" s="0"/>
      <c r="M90" s="0"/>
      <c r="N90" s="0"/>
      <c r="O90" s="0"/>
      <c r="P90" s="0"/>
      <c r="T90" s="15"/>
      <c r="U90" s="17"/>
    </row>
    <row r="91" ht="45" customFormat="true" s="0">
      <c r="A91" s="18">
        <f>IF(J91&lt;&gt;"",COUNTA(J$1:J91),"")</f>
      </c>
      <c r="B91" s="19" t="s">
        <v>176</v>
      </c>
      <c r="C91" s="20" t="s">
        <v>95</v>
      </c>
      <c r="D91" s="21" t="s">
        <v>12</v>
      </c>
      <c r="E91" s="23" t="n">
        <v>34.21</v>
      </c>
      <c r="F91" s="20"/>
      <c r="G91" s="23"/>
      <c r="H91" s="20" t="s">
        <v>177</v>
      </c>
      <c r="I91" s="0"/>
      <c r="J91" s="2" t="s">
        <v>14</v>
      </c>
      <c r="K91" s="0"/>
      <c r="L91" s="0"/>
      <c r="M91" s="0"/>
      <c r="N91" s="0"/>
      <c r="O91" s="0"/>
      <c r="P91" s="0"/>
      <c r="T91" s="15"/>
      <c r="U91" s="17"/>
    </row>
    <row r="92" ht="22.5" customFormat="true" s="0">
      <c r="A92" s="18">
        <f>IF(J92&lt;&gt;"",COUNTA(J$1:J92),"")</f>
      </c>
      <c r="B92" s="19" t="s">
        <v>178</v>
      </c>
      <c r="C92" s="20" t="s">
        <v>97</v>
      </c>
      <c r="D92" s="21" t="s">
        <v>82</v>
      </c>
      <c r="E92" s="24" t="n">
        <v>10.263</v>
      </c>
      <c r="F92" s="20"/>
      <c r="G92" s="23"/>
      <c r="H92" s="20" t="s">
        <v>179</v>
      </c>
      <c r="I92" s="0"/>
      <c r="J92" s="2" t="s">
        <v>14</v>
      </c>
      <c r="K92" s="0"/>
      <c r="L92" s="0"/>
      <c r="M92" s="0"/>
      <c r="N92" s="0"/>
      <c r="O92" s="0"/>
      <c r="P92" s="0"/>
      <c r="T92" s="15"/>
      <c r="U92" s="17"/>
    </row>
    <row r="93" ht="11.25" customFormat="true" s="0">
      <c r="A93" s="18">
        <f>IF(J93&lt;&gt;"",COUNTA(J$1:J93),"")</f>
      </c>
      <c r="B93" s="19" t="s">
        <v>180</v>
      </c>
      <c r="C93" s="20" t="s">
        <v>99</v>
      </c>
      <c r="D93" s="21" t="s">
        <v>82</v>
      </c>
      <c r="E93" s="24" t="n">
        <v>6.842</v>
      </c>
      <c r="F93" s="20"/>
      <c r="G93" s="23"/>
      <c r="H93" s="20" t="s">
        <v>181</v>
      </c>
      <c r="I93" s="0"/>
      <c r="J93" s="2" t="s">
        <v>14</v>
      </c>
      <c r="K93" s="0"/>
      <c r="L93" s="0"/>
      <c r="M93" s="0"/>
      <c r="N93" s="0"/>
      <c r="O93" s="0"/>
      <c r="P93" s="0"/>
      <c r="T93" s="15"/>
      <c r="U93" s="17"/>
    </row>
    <row r="94" ht="11.25" customFormat="true" s="0">
      <c r="A94" s="16" t="s">
        <v>182</v>
      </c>
      <c r="B94" s="16"/>
      <c r="C94" s="16"/>
      <c r="D94" s="16"/>
      <c r="E94" s="16"/>
      <c r="F94" s="16"/>
      <c r="G94" s="16"/>
      <c r="H94" s="16"/>
      <c r="I94" s="0"/>
      <c r="J94" s="0"/>
      <c r="K94" s="0"/>
      <c r="L94" s="0"/>
      <c r="M94" s="0"/>
      <c r="N94" s="0"/>
      <c r="O94" s="0"/>
      <c r="P94" s="0"/>
      <c r="T94" s="15"/>
      <c r="U94" s="17" t="s">
        <v>182</v>
      </c>
    </row>
    <row r="95" ht="33.75" customFormat="true" s="0">
      <c r="A95" s="18">
        <f>IF(J95&lt;&gt;"",COUNTA(J$1:J95),"")</f>
      </c>
      <c r="B95" s="19" t="s">
        <v>183</v>
      </c>
      <c r="C95" s="20" t="s">
        <v>184</v>
      </c>
      <c r="D95" s="21" t="s">
        <v>12</v>
      </c>
      <c r="E95" s="23" t="n">
        <v>10</v>
      </c>
      <c r="F95" s="20"/>
      <c r="G95" s="23"/>
      <c r="H95" s="20" t="s">
        <v>185</v>
      </c>
      <c r="I95" s="0"/>
      <c r="J95" s="2" t="s">
        <v>14</v>
      </c>
      <c r="K95" s="0"/>
      <c r="L95" s="0"/>
      <c r="M95" s="0"/>
      <c r="N95" s="0"/>
      <c r="O95" s="0"/>
      <c r="P95" s="0"/>
      <c r="T95" s="15"/>
      <c r="U95" s="17"/>
    </row>
    <row r="96" ht="11.25" customFormat="true" s="0">
      <c r="A96" s="18">
        <f>IF(J96&lt;&gt;"",COUNTA(J$1:J96),"")</f>
      </c>
      <c r="B96" s="19" t="s">
        <v>186</v>
      </c>
      <c r="C96" s="20" t="s">
        <v>187</v>
      </c>
      <c r="D96" s="21" t="s">
        <v>82</v>
      </c>
      <c r="E96" s="22" t="n">
        <v>2.1</v>
      </c>
      <c r="F96" s="20"/>
      <c r="G96" s="23"/>
      <c r="H96" s="20" t="s">
        <v>13</v>
      </c>
      <c r="I96" s="0"/>
      <c r="J96" s="2" t="s">
        <v>14</v>
      </c>
      <c r="K96" s="0"/>
      <c r="L96" s="0"/>
      <c r="M96" s="0"/>
      <c r="N96" s="0"/>
      <c r="O96" s="0"/>
      <c r="P96" s="0"/>
      <c r="T96" s="15"/>
      <c r="U96" s="17"/>
    </row>
    <row r="97" customHeight="true" ht="39" customFormat="true" s="0">
      <c r="B97" s="30"/>
      <c r="C97" s="30"/>
      <c r="D97" s="30"/>
      <c r="E97" s="30"/>
      <c r="F97" s="30"/>
      <c r="G97" s="30"/>
      <c r="H97" s="30"/>
    </row>
    <row r="98" ht="11.25" customFormat="true" s="31">
      <c r="A98" s="32"/>
      <c r="B98" s="33" t="s">
        <v>188</v>
      </c>
      <c r="C98" s="34"/>
      <c r="D98" s="34"/>
      <c r="E98" s="34"/>
      <c r="F98" s="35"/>
      <c r="G98" s="35"/>
      <c r="H98" s="35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36"/>
      <c r="U98" s="36"/>
      <c r="V98" s="37" t="s">
        <v>189</v>
      </c>
      <c r="W98" s="37" t="s">
        <v>189</v>
      </c>
      <c r="X98" s="37" t="s">
        <v>189</v>
      </c>
      <c r="Y98" s="38" t="s">
        <v>189</v>
      </c>
      <c r="Z98" s="38" t="s">
        <v>189</v>
      </c>
      <c r="AA98" s="38" t="s">
        <v>189</v>
      </c>
      <c r="AB98" s="37"/>
      <c r="AC98" s="37"/>
      <c r="AD98" s="37"/>
      <c r="AE98" s="38"/>
      <c r="AF98" s="38"/>
      <c r="AG98" s="38"/>
    </row>
    <row r="99" customHeight="true" ht="19.5" customFormat="true" s="31">
      <c r="A99" s="32"/>
      <c r="B99" s="39"/>
      <c r="C99" s="40" t="s">
        <v>190</v>
      </c>
      <c r="D99" s="40"/>
      <c r="E99" s="40"/>
      <c r="F99" s="40"/>
      <c r="G99" s="40"/>
      <c r="H99" s="40"/>
      <c r="T99" s="36"/>
      <c r="U99" s="36"/>
      <c r="V99" s="37"/>
      <c r="W99" s="37"/>
      <c r="X99" s="37"/>
      <c r="Y99" s="38"/>
      <c r="Z99" s="38"/>
      <c r="AA99" s="38"/>
      <c r="AB99" s="37"/>
      <c r="AC99" s="37"/>
      <c r="AD99" s="37"/>
      <c r="AE99" s="38"/>
      <c r="AF99" s="38"/>
      <c r="AG99" s="38"/>
    </row>
    <row r="100" ht="11.25" customFormat="true" s="31">
      <c r="A100" s="32"/>
      <c r="B100" s="33" t="s">
        <v>191</v>
      </c>
      <c r="C100" s="34"/>
      <c r="D100" s="34"/>
      <c r="E100" s="34"/>
      <c r="F100" s="35"/>
      <c r="G100" s="35"/>
      <c r="H100" s="35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36"/>
      <c r="U100" s="36"/>
      <c r="V100" s="37"/>
      <c r="W100" s="37"/>
      <c r="X100" s="37"/>
      <c r="Y100" s="38"/>
      <c r="Z100" s="38"/>
      <c r="AA100" s="38"/>
      <c r="AB100" s="37" t="s">
        <v>189</v>
      </c>
      <c r="AC100" s="37" t="s">
        <v>189</v>
      </c>
      <c r="AD100" s="37" t="s">
        <v>189</v>
      </c>
      <c r="AE100" s="38" t="s">
        <v>189</v>
      </c>
      <c r="AF100" s="38" t="s">
        <v>189</v>
      </c>
      <c r="AG100" s="38" t="s">
        <v>189</v>
      </c>
    </row>
    <row r="101" customHeight="true" ht="19.5" customFormat="true" s="31">
      <c r="A101" s="32"/>
      <c r="C101" s="40" t="s">
        <v>190</v>
      </c>
      <c r="D101" s="40"/>
      <c r="E101" s="40"/>
      <c r="F101" s="40"/>
      <c r="G101" s="40"/>
      <c r="H101" s="40"/>
      <c r="T101" s="36"/>
      <c r="U101" s="36"/>
      <c r="V101" s="37"/>
      <c r="W101" s="37"/>
      <c r="X101" s="37"/>
      <c r="Y101" s="38"/>
      <c r="Z101" s="38"/>
      <c r="AA101" s="38"/>
      <c r="AB101" s="37"/>
      <c r="AC101" s="37"/>
      <c r="AD101" s="37"/>
      <c r="AE101" s="38"/>
      <c r="AF101" s="38"/>
      <c r="AG101" s="38"/>
    </row>
    <row r="103" customFormat="true" s="0">
      <c r="B103" s="41"/>
      <c r="D103" s="41"/>
      <c r="F103" s="41"/>
    </row>
  </sheetData>
  <mergeCells>
    <mergeCell ref="A2:H2"/>
    <mergeCell ref="G4:H4"/>
    <mergeCell ref="G5:H5"/>
    <mergeCell ref="A6:H6"/>
    <mergeCell ref="A7:H7"/>
    <mergeCell ref="A12:H12"/>
    <mergeCell ref="A19:H19"/>
    <mergeCell ref="A27:H27"/>
    <mergeCell ref="A49:H49"/>
    <mergeCell ref="A53:H53"/>
    <mergeCell ref="A59:H59"/>
    <mergeCell ref="A65:H65"/>
    <mergeCell ref="A74:H74"/>
    <mergeCell ref="A77:H77"/>
    <mergeCell ref="A81:H81"/>
    <mergeCell ref="A89:H89"/>
    <mergeCell ref="A94:H94"/>
    <mergeCell ref="C98:E98"/>
    <mergeCell ref="F98:H98"/>
    <mergeCell ref="C99:H99"/>
    <mergeCell ref="C100:E100"/>
    <mergeCell ref="F100:H100"/>
    <mergeCell ref="C101:H10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2026-03-24T16:21:59.000Z</dcterms:modified>
</cp:coreProperties>
</file>